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Environmental Protection Program\Wastewater Removal\003 Project Management\Servicing Study\Engineering\Request for Proposals\"/>
    </mc:Choice>
  </mc:AlternateContent>
  <xr:revisionPtr revIDLastSave="0" documentId="13_ncr:1_{380F11C2-A3CA-4FA5-B772-B0E74605812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GMA R&amp;S Inventory" sheetId="4" r:id="rId1"/>
    <sheet name="Sheet1" sheetId="5" r:id="rId2"/>
  </sheets>
  <calcPr calcId="191029"/>
</workbook>
</file>

<file path=xl/calcChain.xml><?xml version="1.0" encoding="utf-8"?>
<calcChain xmlns="http://schemas.openxmlformats.org/spreadsheetml/2006/main">
  <c r="E75" i="4" l="1"/>
  <c r="H49" i="4"/>
  <c r="F102" i="4" l="1"/>
  <c r="E102" i="4"/>
  <c r="H95" i="4"/>
  <c r="G95" i="4"/>
  <c r="J95" i="4"/>
  <c r="P95" i="4"/>
  <c r="Q95" i="4"/>
  <c r="H74" i="4"/>
  <c r="G74" i="4"/>
  <c r="J74" i="4"/>
  <c r="P74" i="4"/>
  <c r="Q74" i="4"/>
  <c r="F74" i="4"/>
  <c r="K49" i="4"/>
  <c r="G49" i="4"/>
  <c r="J49" i="4"/>
  <c r="P49" i="4"/>
  <c r="Q49" i="4"/>
  <c r="F49" i="4" l="1"/>
  <c r="F94" i="4" l="1"/>
  <c r="F95" i="4" s="1"/>
  <c r="H72" i="4"/>
  <c r="E38" i="4" l="1"/>
  <c r="E34" i="4"/>
  <c r="E33" i="4"/>
  <c r="E27" i="4"/>
  <c r="E50" i="4" l="1"/>
  <c r="E47" i="4"/>
  <c r="E72" i="4"/>
  <c r="E71" i="4"/>
  <c r="E43" i="4"/>
  <c r="E42" i="4"/>
  <c r="E41" i="4"/>
  <c r="E40" i="4"/>
  <c r="E94" i="4"/>
  <c r="E92" i="4"/>
  <c r="E39" i="4"/>
  <c r="E91" i="4"/>
  <c r="E90" i="4"/>
  <c r="E37" i="4"/>
  <c r="E89" i="4"/>
  <c r="E99" i="4"/>
  <c r="E70" i="4"/>
  <c r="E88" i="4"/>
  <c r="E87" i="4"/>
  <c r="E86" i="4"/>
  <c r="E67" i="4"/>
  <c r="E66" i="4"/>
  <c r="E98" i="4"/>
  <c r="E65" i="4"/>
  <c r="E31" i="4"/>
  <c r="E30" i="4"/>
  <c r="E29" i="4"/>
  <c r="E64" i="4"/>
  <c r="E63" i="4"/>
  <c r="E62" i="4"/>
  <c r="E82" i="4"/>
  <c r="E58" i="4"/>
  <c r="E57" i="4"/>
  <c r="E56" i="4"/>
  <c r="E53" i="4"/>
  <c r="E52" i="4"/>
  <c r="E22" i="4"/>
  <c r="E20" i="4"/>
  <c r="E19" i="4"/>
  <c r="E18" i="4"/>
  <c r="E15" i="4"/>
  <c r="E80" i="4"/>
  <c r="E79" i="4"/>
  <c r="E78" i="4"/>
  <c r="E95" i="4" l="1"/>
  <c r="E49" i="4"/>
  <c r="E74" i="4"/>
</calcChain>
</file>

<file path=xl/sharedStrings.xml><?xml version="1.0" encoding="utf-8"?>
<sst xmlns="http://schemas.openxmlformats.org/spreadsheetml/2006/main" count="249" uniqueCount="129">
  <si>
    <t>Ashford Place</t>
  </si>
  <si>
    <t>Enfield</t>
  </si>
  <si>
    <t>McKenzie Court</t>
  </si>
  <si>
    <t>Catherine Street</t>
  </si>
  <si>
    <t>MacMillan Drive</t>
  </si>
  <si>
    <t>Elmsdale</t>
  </si>
  <si>
    <t>West Court</t>
  </si>
  <si>
    <t>Lantz</t>
  </si>
  <si>
    <t>Oakmount Drive</t>
  </si>
  <si>
    <t>Hazelwood Avenue</t>
  </si>
  <si>
    <t>Alder Crescent</t>
  </si>
  <si>
    <t>Milford</t>
  </si>
  <si>
    <t>Riverside Drive</t>
  </si>
  <si>
    <t>Rhoda's Lane</t>
  </si>
  <si>
    <t>Commerce Court</t>
  </si>
  <si>
    <t>Lilian Court</t>
  </si>
  <si>
    <t>Vernon Court</t>
  </si>
  <si>
    <t>Venture Crescent</t>
  </si>
  <si>
    <t>Market Drive</t>
  </si>
  <si>
    <t>Bona Crescent</t>
  </si>
  <si>
    <t>Claude Court</t>
  </si>
  <si>
    <t>Trent Court</t>
  </si>
  <si>
    <t>Municipality of East Hants</t>
  </si>
  <si>
    <t>Length</t>
  </si>
  <si>
    <t>(km)</t>
  </si>
  <si>
    <t>Evergreen Cresent</t>
  </si>
  <si>
    <t>Turner James Avenue</t>
  </si>
  <si>
    <t>MacLaren Crescent</t>
  </si>
  <si>
    <t>Keyes Lane</t>
  </si>
  <si>
    <t>Gremar Drive</t>
  </si>
  <si>
    <t>Comments</t>
  </si>
  <si>
    <t>Turning tee off Acorn Av</t>
  </si>
  <si>
    <t>Gravel</t>
  </si>
  <si>
    <t>Asphalt</t>
  </si>
  <si>
    <t>Year</t>
  </si>
  <si>
    <t>Type</t>
  </si>
  <si>
    <t>Road Types</t>
  </si>
  <si>
    <t>1. Residential Gravel</t>
  </si>
  <si>
    <t>3. Residential Curbed</t>
  </si>
  <si>
    <t>2. Residential Paved (ditches)</t>
  </si>
  <si>
    <t>Park Road (Civic 99+)</t>
  </si>
  <si>
    <t>Ridgeview Street (Civic 22+)</t>
  </si>
  <si>
    <t>Tyler Street (Civic 10 to 33)</t>
  </si>
  <si>
    <t>Tyler Street (Civic 1 to 9)</t>
  </si>
  <si>
    <t>Tyler Street (Civic 34 to 55)</t>
  </si>
  <si>
    <t>Tyler Street (Civic 56+)</t>
  </si>
  <si>
    <t>Carriage Lane (Civic 1 to 20)</t>
  </si>
  <si>
    <t>Carriage Lane (Civic 21 to 33)</t>
  </si>
  <si>
    <t>Lacy Anne Avenue (Civic 31+)</t>
  </si>
  <si>
    <t>Finish</t>
  </si>
  <si>
    <t>Elmwood Drive (Civic 38 to 51)</t>
  </si>
  <si>
    <t>Elmwood Drive (Civic 52 to 61)</t>
  </si>
  <si>
    <t>Elmwood Drive (Civic 62+)</t>
  </si>
  <si>
    <t>Spruce Lane (Civic 10+)</t>
  </si>
  <si>
    <t>Ryan Avenue (Civic 23+)</t>
  </si>
  <si>
    <t>Acorn Avenue (Civic 15+)</t>
  </si>
  <si>
    <t>Boyd Avenue (Civic 81+)</t>
  </si>
  <si>
    <t>Hemlock Drive (Civic 122+)</t>
  </si>
  <si>
    <t>Oakmount Drive (Civic 1 to 18)</t>
  </si>
  <si>
    <t>Oakmount Drive (Civic 19+)</t>
  </si>
  <si>
    <t>White Road (Civic 49+)</t>
  </si>
  <si>
    <t>Wilson Road (Civic 41 to 47)</t>
  </si>
  <si>
    <t>Curbed one side only.</t>
  </si>
  <si>
    <t>Lacy Anne Avenue  (Civic 9 to 30)</t>
  </si>
  <si>
    <t>Hemlock Drive  (Civic 39, 41, 43 &amp; 44 to 72)</t>
  </si>
  <si>
    <t>Hemlock Drive  (Civic 76 to 120)</t>
  </si>
  <si>
    <t>Acorn Avenue  (Civic 2 to 14)</t>
  </si>
  <si>
    <t>Lacy Anne Avenue  (Civic 1 to 8)</t>
  </si>
  <si>
    <t>Spruce Lane  (Civic 1 to 3)</t>
  </si>
  <si>
    <t>Brookside Avenue (Civic 9 to 12)</t>
  </si>
  <si>
    <t>Lohnes Road (Civic 69 +)</t>
  </si>
  <si>
    <t>4. Industrial Gravel</t>
  </si>
  <si>
    <t>5. Industrial Paved (ditches)</t>
  </si>
  <si>
    <t>6. Industrial Curbed</t>
  </si>
  <si>
    <t>Concorde Way</t>
  </si>
  <si>
    <t>Megan Lynn Drive</t>
  </si>
  <si>
    <t>Kali Lane (Civic (93, 95+)</t>
  </si>
  <si>
    <t>Sherwood Drive</t>
  </si>
  <si>
    <t>Cottage Court</t>
  </si>
  <si>
    <t xml:space="preserve"> </t>
  </si>
  <si>
    <t>Trevors Lane</t>
  </si>
  <si>
    <t>Codys Lane</t>
  </si>
  <si>
    <t>Concrete</t>
  </si>
  <si>
    <t>Ditches</t>
  </si>
  <si>
    <t>Curbs</t>
  </si>
  <si>
    <t>Main</t>
  </si>
  <si>
    <t>X-Culverts</t>
  </si>
  <si>
    <t>Driveway</t>
  </si>
  <si>
    <t>Culverts</t>
  </si>
  <si>
    <t>MH</t>
  </si>
  <si>
    <t>CB</t>
  </si>
  <si>
    <t>Yard CB</t>
  </si>
  <si>
    <t>Laterals</t>
  </si>
  <si>
    <t>Building</t>
  </si>
  <si>
    <t>Retention</t>
  </si>
  <si>
    <t>Ponds</t>
  </si>
  <si>
    <t>Oil/Water</t>
  </si>
  <si>
    <t>Separators</t>
  </si>
  <si>
    <t>Transportation System</t>
  </si>
  <si>
    <t xml:space="preserve">     Bona Crescent Sidewalk</t>
  </si>
  <si>
    <t xml:space="preserve">     Catherine Street Sidewalk</t>
  </si>
  <si>
    <t xml:space="preserve">     Concorde Way Sidewalk</t>
  </si>
  <si>
    <t xml:space="preserve">     Kali Lane Sidewalk (Civic (93, 95+)</t>
  </si>
  <si>
    <t xml:space="preserve">     Cottage Court Sidewalk</t>
  </si>
  <si>
    <t xml:space="preserve">     MacMillan Drive Sidewalk</t>
  </si>
  <si>
    <t xml:space="preserve">     Sherwood Drive Sidewalk</t>
  </si>
  <si>
    <t xml:space="preserve">     White Road Sidewalk (Civic 1 to 17)</t>
  </si>
  <si>
    <t xml:space="preserve">     Commerce Court Sidewalk</t>
  </si>
  <si>
    <t xml:space="preserve">     Elmwood Drive Sidewalk (Civic 62+)</t>
  </si>
  <si>
    <t xml:space="preserve">     Park Road Sidewalk (Civic 99+)</t>
  </si>
  <si>
    <t xml:space="preserve">     Trevors Lane Sidewalk</t>
  </si>
  <si>
    <t xml:space="preserve">     Riverside Drive Sidewalk</t>
  </si>
  <si>
    <t>Development Drive</t>
  </si>
  <si>
    <t>Enterprise Way</t>
  </si>
  <si>
    <t>Expansion Lane</t>
  </si>
  <si>
    <t>White Road (Civic 1 to 17)</t>
  </si>
  <si>
    <t>White Road (Civic 17 to 47)</t>
  </si>
  <si>
    <t>TOTAL ROAD INFRASTRUCTURE</t>
  </si>
  <si>
    <t>TOTAL SIDEWALK INFRASTRUCTURE</t>
  </si>
  <si>
    <t>2/3</t>
  </si>
  <si>
    <r>
      <t>2</t>
    </r>
    <r>
      <rPr>
        <sz val="10"/>
        <rFont val="Arial"/>
        <family val="2"/>
      </rPr>
      <t>/2</t>
    </r>
  </si>
  <si>
    <t>Two 1 m dia CSP side by side.</t>
  </si>
  <si>
    <t>1 m diameter CSP.</t>
  </si>
  <si>
    <t>Growth Management Area Road and Storm Inventory</t>
  </si>
  <si>
    <t>1.2 m dia. concrete.</t>
  </si>
  <si>
    <t>1.5 m dia. concrete.</t>
  </si>
  <si>
    <t>Two 1.5 m dia. CSP side by side.</t>
  </si>
  <si>
    <t>1.219 X 1.829 concrete box culvert placed in 2021.</t>
  </si>
  <si>
    <t>(1m + dia.)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</si>
</sst>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</font>
    <font>
      <b/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2" borderId="12" xfId="0" applyFill="1" applyBorder="1"/>
    <xf numFmtId="0" fontId="1" fillId="2" borderId="10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164" fontId="2" fillId="2" borderId="14" xfId="0" applyNumberFormat="1" applyFont="1" applyFill="1" applyBorder="1"/>
    <xf numFmtId="164" fontId="2" fillId="2" borderId="3" xfId="0" applyNumberFormat="1" applyFont="1" applyFill="1" applyBorder="1"/>
    <xf numFmtId="0" fontId="2" fillId="3" borderId="19" xfId="0" applyFont="1" applyFill="1" applyBorder="1"/>
    <xf numFmtId="0" fontId="6" fillId="0" borderId="15" xfId="0" applyFont="1" applyFill="1" applyBorder="1"/>
    <xf numFmtId="164" fontId="6" fillId="0" borderId="15" xfId="0" applyNumberFormat="1" applyFont="1" applyFill="1" applyBorder="1"/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164" fontId="6" fillId="0" borderId="15" xfId="0" applyNumberFormat="1" applyFont="1" applyBorder="1"/>
    <xf numFmtId="1" fontId="6" fillId="0" borderId="15" xfId="0" applyNumberFormat="1" applyFont="1" applyFill="1" applyBorder="1" applyAlignment="1">
      <alignment horizontal="center"/>
    </xf>
    <xf numFmtId="1" fontId="6" fillId="0" borderId="15" xfId="0" applyNumberFormat="1" applyFont="1" applyBorder="1" applyAlignment="1">
      <alignment horizont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164" fontId="6" fillId="0" borderId="17" xfId="0" applyNumberFormat="1" applyFont="1" applyBorder="1"/>
    <xf numFmtId="1" fontId="6" fillId="0" borderId="17" xfId="0" applyNumberFormat="1" applyFont="1" applyBorder="1" applyAlignment="1">
      <alignment horizontal="center"/>
    </xf>
    <xf numFmtId="164" fontId="2" fillId="0" borderId="12" xfId="0" applyNumberFormat="1" applyFont="1" applyBorder="1"/>
    <xf numFmtId="0" fontId="6" fillId="0" borderId="22" xfId="0" applyFont="1" applyBorder="1"/>
    <xf numFmtId="0" fontId="6" fillId="0" borderId="22" xfId="0" applyFont="1" applyBorder="1" applyAlignment="1">
      <alignment horizontal="center"/>
    </xf>
    <xf numFmtId="164" fontId="6" fillId="0" borderId="22" xfId="0" applyNumberFormat="1" applyFont="1" applyBorder="1"/>
    <xf numFmtId="1" fontId="6" fillId="0" borderId="22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2" fillId="0" borderId="23" xfId="0" applyNumberFormat="1" applyFont="1" applyBorder="1"/>
    <xf numFmtId="164" fontId="2" fillId="0" borderId="24" xfId="0" applyNumberFormat="1" applyFont="1" applyBorder="1"/>
    <xf numFmtId="164" fontId="2" fillId="0" borderId="25" xfId="0" applyNumberFormat="1" applyFont="1" applyBorder="1"/>
    <xf numFmtId="0" fontId="1" fillId="0" borderId="6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1" fontId="6" fillId="0" borderId="20" xfId="0" applyNumberFormat="1" applyFont="1" applyFill="1" applyBorder="1" applyAlignment="1">
      <alignment horizontal="center"/>
    </xf>
    <xf numFmtId="1" fontId="6" fillId="0" borderId="26" xfId="0" applyNumberFormat="1" applyFont="1" applyBorder="1" applyAlignment="1">
      <alignment horizontal="center"/>
    </xf>
    <xf numFmtId="0" fontId="2" fillId="0" borderId="19" xfId="0" applyFont="1" applyFill="1" applyBorder="1"/>
    <xf numFmtId="0" fontId="2" fillId="0" borderId="21" xfId="0" applyFont="1" applyFill="1" applyBorder="1"/>
    <xf numFmtId="0" fontId="2" fillId="0" borderId="16" xfId="0" applyFont="1" applyFill="1" applyBorder="1"/>
    <xf numFmtId="0" fontId="2" fillId="0" borderId="19" xfId="0" applyFont="1" applyFill="1" applyBorder="1" applyAlignment="1">
      <alignment horizontal="left"/>
    </xf>
    <xf numFmtId="16" fontId="6" fillId="0" borderId="15" xfId="0" quotePrefix="1" applyNumberFormat="1" applyFont="1" applyBorder="1" applyAlignment="1">
      <alignment horizontal="center"/>
    </xf>
    <xf numFmtId="0" fontId="6" fillId="0" borderId="15" xfId="0" quotePrefix="1" applyFont="1" applyBorder="1" applyAlignment="1">
      <alignment horizontal="center"/>
    </xf>
    <xf numFmtId="0" fontId="6" fillId="3" borderId="15" xfId="0" applyFont="1" applyFill="1" applyBorder="1"/>
    <xf numFmtId="0" fontId="6" fillId="3" borderId="15" xfId="0" applyFont="1" applyFill="1" applyBorder="1" applyAlignment="1">
      <alignment horizontal="center"/>
    </xf>
    <xf numFmtId="164" fontId="6" fillId="3" borderId="15" xfId="0" applyNumberFormat="1" applyFont="1" applyFill="1" applyBorder="1"/>
    <xf numFmtId="1" fontId="6" fillId="3" borderId="15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left"/>
    </xf>
    <xf numFmtId="164" fontId="2" fillId="2" borderId="11" xfId="0" applyNumberFormat="1" applyFont="1" applyFill="1" applyBorder="1"/>
    <xf numFmtId="164" fontId="2" fillId="0" borderId="24" xfId="0" applyNumberFormat="1" applyFont="1" applyFill="1" applyBorder="1"/>
    <xf numFmtId="1" fontId="6" fillId="3" borderId="20" xfId="0" applyNumberFormat="1" applyFont="1" applyFill="1" applyBorder="1" applyAlignment="1">
      <alignment horizontal="center"/>
    </xf>
    <xf numFmtId="0" fontId="6" fillId="0" borderId="0" xfId="0" applyFont="1"/>
    <xf numFmtId="1" fontId="7" fillId="0" borderId="15" xfId="0" applyNumberFormat="1" applyFont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1" fontId="7" fillId="0" borderId="15" xfId="0" quotePrefix="1" applyNumberFormat="1" applyFont="1" applyBorder="1" applyAlignment="1">
      <alignment horizontal="center"/>
    </xf>
    <xf numFmtId="1" fontId="6" fillId="0" borderId="22" xfId="0" applyNumberFormat="1" applyFont="1" applyFill="1" applyBorder="1" applyAlignment="1">
      <alignment horizontal="center"/>
    </xf>
    <xf numFmtId="1" fontId="6" fillId="0" borderId="17" xfId="0" applyNumberFormat="1" applyFont="1" applyFill="1" applyBorder="1" applyAlignment="1">
      <alignment horizontal="center"/>
    </xf>
    <xf numFmtId="164" fontId="2" fillId="0" borderId="28" xfId="0" applyNumberFormat="1" applyFont="1" applyBorder="1"/>
    <xf numFmtId="0" fontId="0" fillId="2" borderId="27" xfId="0" applyFill="1" applyBorder="1"/>
    <xf numFmtId="164" fontId="2" fillId="0" borderId="29" xfId="0" applyNumberFormat="1" applyFont="1" applyBorder="1"/>
    <xf numFmtId="164" fontId="2" fillId="0" borderId="30" xfId="0" applyNumberFormat="1" applyFont="1" applyBorder="1"/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06"/>
  <sheetViews>
    <sheetView tabSelected="1" workbookViewId="0">
      <pane ySplit="13" topLeftCell="A56" activePane="bottomLeft" state="frozen"/>
      <selection pane="bottomLeft" activeCell="I29" sqref="I29"/>
    </sheetView>
  </sheetViews>
  <sheetFormatPr defaultRowHeight="12.75" x14ac:dyDescent="0.2"/>
  <cols>
    <col min="1" max="1" width="40" bestFit="1" customWidth="1"/>
    <col min="2" max="17" width="10.7109375" customWidth="1"/>
    <col min="18" max="18" width="50.7109375" customWidth="1"/>
  </cols>
  <sheetData>
    <row r="1" spans="1:18" x14ac:dyDescent="0.2">
      <c r="A1" s="78" t="s">
        <v>123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18" x14ac:dyDescent="0.2">
      <c r="A2" s="78" t="s">
        <v>22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18" x14ac:dyDescent="0.2">
      <c r="A3" s="79" t="s">
        <v>79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x14ac:dyDescent="0.2">
      <c r="A4" s="4" t="s">
        <v>36</v>
      </c>
      <c r="B4" s="9"/>
      <c r="C4" s="9"/>
      <c r="D4" s="9"/>
      <c r="E4" s="9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9"/>
    </row>
    <row r="5" spans="1:18" x14ac:dyDescent="0.2">
      <c r="A5" s="5" t="s">
        <v>37</v>
      </c>
      <c r="B5" s="9"/>
      <c r="C5" s="78"/>
      <c r="D5" s="9"/>
      <c r="E5" s="78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9"/>
    </row>
    <row r="6" spans="1:18" x14ac:dyDescent="0.2">
      <c r="A6" s="5" t="s">
        <v>39</v>
      </c>
      <c r="B6" s="9"/>
      <c r="C6" s="78"/>
      <c r="D6" s="9"/>
      <c r="E6" s="78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9"/>
    </row>
    <row r="7" spans="1:18" x14ac:dyDescent="0.2">
      <c r="A7" s="5" t="s">
        <v>38</v>
      </c>
      <c r="B7" s="9"/>
      <c r="C7" s="9"/>
      <c r="D7" s="9"/>
      <c r="E7" s="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9"/>
    </row>
    <row r="8" spans="1:18" x14ac:dyDescent="0.2">
      <c r="A8" s="5" t="s">
        <v>71</v>
      </c>
      <c r="B8" s="9"/>
      <c r="C8" s="9"/>
      <c r="D8" s="9"/>
      <c r="E8" s="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9"/>
    </row>
    <row r="9" spans="1:18" x14ac:dyDescent="0.2">
      <c r="A9" s="5" t="s">
        <v>72</v>
      </c>
      <c r="B9" s="9"/>
      <c r="C9" s="9"/>
      <c r="D9" s="9"/>
      <c r="E9" s="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9"/>
    </row>
    <row r="10" spans="1:18" x14ac:dyDescent="0.2">
      <c r="A10" s="5" t="s">
        <v>73</v>
      </c>
      <c r="B10" s="9"/>
      <c r="C10" s="9"/>
      <c r="D10" s="9"/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9"/>
    </row>
    <row r="11" spans="1:18" ht="13.5" thickBot="1" x14ac:dyDescent="0.25">
      <c r="A11" s="9"/>
      <c r="B11" s="9"/>
      <c r="C11" s="9"/>
      <c r="D11" s="9"/>
      <c r="E11" s="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9"/>
    </row>
    <row r="12" spans="1:18" ht="12.75" customHeight="1" x14ac:dyDescent="0.2">
      <c r="A12" s="2" t="s">
        <v>98</v>
      </c>
      <c r="B12" s="1" t="s">
        <v>34</v>
      </c>
      <c r="C12" s="1" t="s">
        <v>49</v>
      </c>
      <c r="D12" s="76" t="s">
        <v>35</v>
      </c>
      <c r="E12" s="1" t="s">
        <v>23</v>
      </c>
      <c r="F12" s="14" t="s">
        <v>83</v>
      </c>
      <c r="G12" s="14" t="s">
        <v>84</v>
      </c>
      <c r="H12" s="14" t="s">
        <v>85</v>
      </c>
      <c r="I12" s="14" t="s">
        <v>86</v>
      </c>
      <c r="J12" s="14" t="s">
        <v>87</v>
      </c>
      <c r="K12" s="14" t="s">
        <v>89</v>
      </c>
      <c r="L12" s="14" t="s">
        <v>90</v>
      </c>
      <c r="M12" s="14" t="s">
        <v>91</v>
      </c>
      <c r="N12" s="14" t="s">
        <v>92</v>
      </c>
      <c r="O12" s="14" t="s">
        <v>92</v>
      </c>
      <c r="P12" s="14" t="s">
        <v>94</v>
      </c>
      <c r="Q12" s="3" t="s">
        <v>96</v>
      </c>
      <c r="R12" s="41" t="s">
        <v>30</v>
      </c>
    </row>
    <row r="13" spans="1:18" ht="13.5" thickBot="1" x14ac:dyDescent="0.25">
      <c r="A13" s="6"/>
      <c r="B13" s="7"/>
      <c r="C13" s="7"/>
      <c r="D13" s="77"/>
      <c r="E13" s="8" t="s">
        <v>24</v>
      </c>
      <c r="F13" s="15" t="s">
        <v>24</v>
      </c>
      <c r="G13" s="15" t="s">
        <v>24</v>
      </c>
      <c r="H13" s="15" t="s">
        <v>24</v>
      </c>
      <c r="I13" s="68" t="s">
        <v>128</v>
      </c>
      <c r="J13" s="16" t="s">
        <v>88</v>
      </c>
      <c r="K13" s="15"/>
      <c r="L13" s="15"/>
      <c r="M13" s="15"/>
      <c r="N13" s="15" t="s">
        <v>90</v>
      </c>
      <c r="O13" s="15" t="s">
        <v>93</v>
      </c>
      <c r="P13" s="16" t="s">
        <v>95</v>
      </c>
      <c r="Q13" s="46" t="s">
        <v>97</v>
      </c>
      <c r="R13" s="42"/>
    </row>
    <row r="14" spans="1:18" ht="13.5" thickBot="1" x14ac:dyDescent="0.25">
      <c r="A14" s="10" t="s">
        <v>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17"/>
    </row>
    <row r="15" spans="1:18" x14ac:dyDescent="0.2">
      <c r="A15" s="53" t="s">
        <v>19</v>
      </c>
      <c r="B15" s="32">
        <v>2005</v>
      </c>
      <c r="C15" s="32" t="s">
        <v>33</v>
      </c>
      <c r="D15" s="33">
        <v>3</v>
      </c>
      <c r="E15" s="34">
        <f>(1173.53+1177.75)/2/3.28084/1000</f>
        <v>0.35833506053327802</v>
      </c>
      <c r="F15" s="34">
        <v>0</v>
      </c>
      <c r="G15" s="34">
        <v>0.71599999999999997</v>
      </c>
      <c r="H15" s="34">
        <v>0.372</v>
      </c>
      <c r="I15" s="35">
        <v>0</v>
      </c>
      <c r="J15" s="35">
        <v>0</v>
      </c>
      <c r="K15" s="35">
        <v>3</v>
      </c>
      <c r="L15" s="35">
        <v>4</v>
      </c>
      <c r="M15" s="35">
        <v>0</v>
      </c>
      <c r="N15" s="35">
        <v>4</v>
      </c>
      <c r="O15" s="35">
        <v>29</v>
      </c>
      <c r="P15" s="35">
        <v>0</v>
      </c>
      <c r="Q15" s="47">
        <v>0</v>
      </c>
      <c r="R15" s="43"/>
    </row>
    <row r="16" spans="1:18" x14ac:dyDescent="0.2">
      <c r="A16" s="51" t="s">
        <v>99</v>
      </c>
      <c r="B16" s="27">
        <v>2004</v>
      </c>
      <c r="C16" s="27" t="s">
        <v>82</v>
      </c>
      <c r="D16" s="28" t="s">
        <v>79</v>
      </c>
      <c r="E16" s="26">
        <v>0.35799999999999998</v>
      </c>
      <c r="F16" s="26">
        <v>0</v>
      </c>
      <c r="G16" s="26">
        <v>0</v>
      </c>
      <c r="H16" s="29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48">
        <v>0</v>
      </c>
      <c r="R16" s="44"/>
    </row>
    <row r="17" spans="1:18" x14ac:dyDescent="0.2">
      <c r="A17" s="51" t="s">
        <v>56</v>
      </c>
      <c r="B17" s="27">
        <v>1996</v>
      </c>
      <c r="C17" s="27" t="s">
        <v>32</v>
      </c>
      <c r="D17" s="28">
        <v>1</v>
      </c>
      <c r="E17" s="26">
        <v>0.34200000000000003</v>
      </c>
      <c r="F17" s="26">
        <v>0.68400000000000005</v>
      </c>
      <c r="G17" s="26">
        <v>0</v>
      </c>
      <c r="H17" s="29">
        <v>0</v>
      </c>
      <c r="I17" s="66">
        <v>1</v>
      </c>
      <c r="J17" s="31">
        <v>14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48">
        <v>0</v>
      </c>
      <c r="R17" s="44" t="s">
        <v>122</v>
      </c>
    </row>
    <row r="18" spans="1:18" x14ac:dyDescent="0.2">
      <c r="A18" s="51" t="s">
        <v>46</v>
      </c>
      <c r="B18" s="27">
        <v>2006</v>
      </c>
      <c r="C18" s="27" t="s">
        <v>33</v>
      </c>
      <c r="D18" s="28">
        <v>2</v>
      </c>
      <c r="E18" s="26">
        <f>(102.17+186.77+449.32+451.14+29.55+66.04)/2/3.28084/1000</f>
        <v>0.19583246973336096</v>
      </c>
      <c r="F18" s="26">
        <v>0.38200000000000001</v>
      </c>
      <c r="G18" s="26">
        <v>0</v>
      </c>
      <c r="H18" s="29">
        <v>0</v>
      </c>
      <c r="I18" s="30">
        <v>1</v>
      </c>
      <c r="J18" s="31">
        <v>10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48">
        <v>0</v>
      </c>
      <c r="R18" s="44"/>
    </row>
    <row r="19" spans="1:18" x14ac:dyDescent="0.2">
      <c r="A19" s="51" t="s">
        <v>47</v>
      </c>
      <c r="B19" s="27">
        <v>1997</v>
      </c>
      <c r="C19" s="27" t="s">
        <v>33</v>
      </c>
      <c r="D19" s="28">
        <v>2</v>
      </c>
      <c r="E19" s="26">
        <f>(1.94+110.33+335.44+348.35+121.07)/2/3.28084/1000</f>
        <v>0.13977060752734052</v>
      </c>
      <c r="F19" s="26">
        <v>0.28000000000000003</v>
      </c>
      <c r="G19" s="26">
        <v>0</v>
      </c>
      <c r="H19" s="29">
        <v>0</v>
      </c>
      <c r="I19" s="30">
        <v>0</v>
      </c>
      <c r="J19" s="31">
        <v>7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48">
        <v>0</v>
      </c>
      <c r="R19" s="44"/>
    </row>
    <row r="20" spans="1:18" x14ac:dyDescent="0.2">
      <c r="A20" s="51" t="s">
        <v>3</v>
      </c>
      <c r="B20" s="27">
        <v>2003</v>
      </c>
      <c r="C20" s="27" t="s">
        <v>33</v>
      </c>
      <c r="D20" s="28">
        <v>3</v>
      </c>
      <c r="E20" s="26">
        <f>(139.5+123.99+268.23+100+101.47+266.76+140.36+139.5)/2/3.28084/1000</f>
        <v>0.19504303775862278</v>
      </c>
      <c r="F20" s="26">
        <v>0.19500000000000001</v>
      </c>
      <c r="G20" s="26">
        <v>0.19500000000000001</v>
      </c>
      <c r="H20" s="29">
        <v>0.126</v>
      </c>
      <c r="I20" s="30">
        <v>2</v>
      </c>
      <c r="J20" s="31">
        <v>2</v>
      </c>
      <c r="K20" s="31">
        <v>4</v>
      </c>
      <c r="L20" s="31">
        <v>3</v>
      </c>
      <c r="M20" s="31">
        <v>1</v>
      </c>
      <c r="N20" s="31">
        <v>2</v>
      </c>
      <c r="O20" s="31">
        <v>3</v>
      </c>
      <c r="P20" s="31">
        <v>0</v>
      </c>
      <c r="Q20" s="48">
        <v>0</v>
      </c>
      <c r="R20" s="44" t="s">
        <v>62</v>
      </c>
    </row>
    <row r="21" spans="1:18" x14ac:dyDescent="0.2">
      <c r="A21" s="51" t="s">
        <v>100</v>
      </c>
      <c r="B21" s="27">
        <v>2008</v>
      </c>
      <c r="C21" s="27" t="s">
        <v>33</v>
      </c>
      <c r="D21" s="28" t="s">
        <v>79</v>
      </c>
      <c r="E21" s="26">
        <v>0.19500000000000001</v>
      </c>
      <c r="F21" s="26">
        <v>0</v>
      </c>
      <c r="G21" s="26">
        <v>0</v>
      </c>
      <c r="H21" s="29">
        <v>0</v>
      </c>
      <c r="I21" s="30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48">
        <v>0</v>
      </c>
      <c r="R21" s="44"/>
    </row>
    <row r="22" spans="1:18" x14ac:dyDescent="0.2">
      <c r="A22" s="51" t="s">
        <v>20</v>
      </c>
      <c r="B22" s="27">
        <v>2005</v>
      </c>
      <c r="C22" s="27" t="s">
        <v>33</v>
      </c>
      <c r="D22" s="28">
        <v>3</v>
      </c>
      <c r="E22" s="29">
        <f>(33+126.41+193.01+1.64+11.62+169.11+119.55+33)/2/3.28084/1000</f>
        <v>0.10475061264798038</v>
      </c>
      <c r="F22" s="29">
        <v>0</v>
      </c>
      <c r="G22" s="29">
        <v>0.21</v>
      </c>
      <c r="H22" s="29">
        <v>0</v>
      </c>
      <c r="I22" s="30">
        <v>1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2</v>
      </c>
      <c r="P22" s="31">
        <v>0</v>
      </c>
      <c r="Q22" s="48">
        <v>0</v>
      </c>
      <c r="R22" s="44"/>
    </row>
    <row r="23" spans="1:18" x14ac:dyDescent="0.2">
      <c r="A23" s="51" t="s">
        <v>74</v>
      </c>
      <c r="B23" s="27">
        <v>2014</v>
      </c>
      <c r="C23" s="27" t="s">
        <v>33</v>
      </c>
      <c r="D23" s="28">
        <v>3</v>
      </c>
      <c r="E23" s="29">
        <v>0.28000000000000003</v>
      </c>
      <c r="F23" s="29">
        <v>0</v>
      </c>
      <c r="G23" s="29">
        <v>0.57999999999999996</v>
      </c>
      <c r="H23" s="29">
        <v>0.251</v>
      </c>
      <c r="I23" s="30">
        <v>0</v>
      </c>
      <c r="J23" s="31">
        <v>0</v>
      </c>
      <c r="K23" s="31">
        <v>9</v>
      </c>
      <c r="L23" s="31">
        <v>6</v>
      </c>
      <c r="M23" s="31">
        <v>0</v>
      </c>
      <c r="N23" s="31">
        <v>7</v>
      </c>
      <c r="O23" s="31">
        <v>21</v>
      </c>
      <c r="P23" s="31">
        <v>0</v>
      </c>
      <c r="Q23" s="48">
        <v>0</v>
      </c>
      <c r="R23" s="44" t="s">
        <v>79</v>
      </c>
    </row>
    <row r="24" spans="1:18" x14ac:dyDescent="0.2">
      <c r="A24" s="51" t="s">
        <v>101</v>
      </c>
      <c r="B24" s="27">
        <v>2014</v>
      </c>
      <c r="C24" s="27" t="s">
        <v>82</v>
      </c>
      <c r="D24" s="28" t="s">
        <v>79</v>
      </c>
      <c r="E24" s="26">
        <v>0.308</v>
      </c>
      <c r="F24" s="26">
        <v>0</v>
      </c>
      <c r="G24" s="26">
        <v>0</v>
      </c>
      <c r="H24" s="29">
        <v>0</v>
      </c>
      <c r="I24" s="30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48">
        <v>0</v>
      </c>
      <c r="R24" s="44"/>
    </row>
    <row r="25" spans="1:18" x14ac:dyDescent="0.2">
      <c r="A25" s="51" t="s">
        <v>78</v>
      </c>
      <c r="B25" s="27">
        <v>2018</v>
      </c>
      <c r="C25" s="27" t="s">
        <v>33</v>
      </c>
      <c r="D25" s="28">
        <v>3</v>
      </c>
      <c r="E25" s="26">
        <v>0.08</v>
      </c>
      <c r="F25" s="26">
        <v>0</v>
      </c>
      <c r="G25" s="26">
        <v>0.2</v>
      </c>
      <c r="H25" s="29">
        <v>5.0999999999999997E-2</v>
      </c>
      <c r="I25" s="30">
        <v>0</v>
      </c>
      <c r="J25" s="31">
        <v>0</v>
      </c>
      <c r="K25" s="31">
        <v>1</v>
      </c>
      <c r="L25" s="31">
        <v>2</v>
      </c>
      <c r="M25" s="31">
        <v>0</v>
      </c>
      <c r="N25" s="31">
        <v>2</v>
      </c>
      <c r="O25" s="31">
        <v>8</v>
      </c>
      <c r="P25" s="31">
        <v>0</v>
      </c>
      <c r="Q25" s="48">
        <v>0</v>
      </c>
      <c r="R25" s="44" t="s">
        <v>79</v>
      </c>
    </row>
    <row r="26" spans="1:18" x14ac:dyDescent="0.2">
      <c r="A26" s="51" t="s">
        <v>103</v>
      </c>
      <c r="B26" s="27">
        <v>2018</v>
      </c>
      <c r="C26" s="27" t="s">
        <v>82</v>
      </c>
      <c r="D26" s="28" t="s">
        <v>79</v>
      </c>
      <c r="E26" s="26">
        <v>0.08</v>
      </c>
      <c r="F26" s="26">
        <v>0</v>
      </c>
      <c r="G26" s="26">
        <v>0</v>
      </c>
      <c r="H26" s="29">
        <v>0</v>
      </c>
      <c r="I26" s="30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48">
        <v>0</v>
      </c>
      <c r="R26" s="44"/>
    </row>
    <row r="27" spans="1:18" x14ac:dyDescent="0.2">
      <c r="A27" s="51" t="s">
        <v>76</v>
      </c>
      <c r="B27" s="25">
        <v>2010</v>
      </c>
      <c r="C27" s="27" t="s">
        <v>33</v>
      </c>
      <c r="D27" s="28">
        <v>3</v>
      </c>
      <c r="E27" s="29">
        <f>((331.78+54.65+56.78+45.44+7.18+62.22+42.01+341.15)/2+SQRT((57.42+34.44)^2-(26.25+34.44)^2)+57.42)/3.28084/1000</f>
        <v>0.18195992135901304</v>
      </c>
      <c r="F27" s="29">
        <v>0</v>
      </c>
      <c r="G27" s="29">
        <v>0.38400000000000001</v>
      </c>
      <c r="H27" s="29">
        <v>0.188</v>
      </c>
      <c r="I27" s="30">
        <v>0</v>
      </c>
      <c r="J27" s="31">
        <v>0</v>
      </c>
      <c r="K27" s="31">
        <v>4</v>
      </c>
      <c r="L27" s="31">
        <v>8</v>
      </c>
      <c r="M27" s="31">
        <v>0</v>
      </c>
      <c r="N27" s="31">
        <v>8</v>
      </c>
      <c r="O27" s="31">
        <v>20</v>
      </c>
      <c r="P27" s="31">
        <v>0</v>
      </c>
      <c r="Q27" s="48">
        <v>0</v>
      </c>
      <c r="R27" s="44"/>
    </row>
    <row r="28" spans="1:18" x14ac:dyDescent="0.2">
      <c r="A28" s="51" t="s">
        <v>102</v>
      </c>
      <c r="B28" s="25">
        <v>2010</v>
      </c>
      <c r="C28" s="27" t="s">
        <v>33</v>
      </c>
      <c r="D28" s="28" t="s">
        <v>79</v>
      </c>
      <c r="E28" s="26">
        <v>0.16400000000000001</v>
      </c>
      <c r="F28" s="26">
        <v>0</v>
      </c>
      <c r="G28" s="26">
        <v>0</v>
      </c>
      <c r="H28" s="29">
        <v>0</v>
      </c>
      <c r="I28" s="30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48">
        <v>0</v>
      </c>
      <c r="R28" s="44"/>
    </row>
    <row r="29" spans="1:18" x14ac:dyDescent="0.2">
      <c r="A29" s="51" t="s">
        <v>67</v>
      </c>
      <c r="B29" s="27">
        <v>2006</v>
      </c>
      <c r="C29" s="27" t="s">
        <v>33</v>
      </c>
      <c r="D29" s="28">
        <v>2</v>
      </c>
      <c r="E29" s="26">
        <f>(282.43+282.18)/2/3.28084/1000</f>
        <v>8.6046561246510042E-2</v>
      </c>
      <c r="F29" s="26">
        <v>0.17199999999999999</v>
      </c>
      <c r="G29" s="26">
        <v>0</v>
      </c>
      <c r="H29" s="29">
        <v>0</v>
      </c>
      <c r="I29" s="30">
        <v>0</v>
      </c>
      <c r="J29" s="31">
        <v>7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48">
        <v>0</v>
      </c>
      <c r="R29" s="44"/>
    </row>
    <row r="30" spans="1:18" x14ac:dyDescent="0.2">
      <c r="A30" s="51" t="s">
        <v>63</v>
      </c>
      <c r="B30" s="27">
        <v>2005</v>
      </c>
      <c r="C30" s="27" t="s">
        <v>33</v>
      </c>
      <c r="D30" s="28">
        <v>2</v>
      </c>
      <c r="E30" s="26">
        <f>(892.56+887.11)/2/3.28084/1000</f>
        <v>0.27122169932090567</v>
      </c>
      <c r="F30" s="26">
        <v>0.54200000000000004</v>
      </c>
      <c r="G30" s="26">
        <v>0</v>
      </c>
      <c r="H30" s="29">
        <v>0</v>
      </c>
      <c r="I30" s="30">
        <v>0</v>
      </c>
      <c r="J30" s="31">
        <v>22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48">
        <v>0</v>
      </c>
      <c r="R30" s="44"/>
    </row>
    <row r="31" spans="1:18" x14ac:dyDescent="0.2">
      <c r="A31" s="51" t="s">
        <v>48</v>
      </c>
      <c r="B31" s="27">
        <v>2004</v>
      </c>
      <c r="C31" s="27" t="s">
        <v>33</v>
      </c>
      <c r="D31" s="28">
        <v>2</v>
      </c>
      <c r="E31" s="26">
        <f>(749.18+748.5)/2/3.28084/1000</f>
        <v>0.22824642469611439</v>
      </c>
      <c r="F31" s="26">
        <v>0.47599999999999998</v>
      </c>
      <c r="G31" s="26">
        <v>0</v>
      </c>
      <c r="H31" s="29">
        <v>0</v>
      </c>
      <c r="I31" s="30">
        <v>2</v>
      </c>
      <c r="J31" s="31">
        <v>18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48">
        <v>0</v>
      </c>
      <c r="R31" s="44"/>
    </row>
    <row r="32" spans="1:18" x14ac:dyDescent="0.2">
      <c r="A32" s="51" t="s">
        <v>27</v>
      </c>
      <c r="B32" s="27">
        <v>1995</v>
      </c>
      <c r="C32" s="27" t="s">
        <v>33</v>
      </c>
      <c r="D32" s="28">
        <v>3</v>
      </c>
      <c r="E32" s="26">
        <v>0.01</v>
      </c>
      <c r="F32" s="26">
        <v>0.04</v>
      </c>
      <c r="G32" s="26">
        <v>0</v>
      </c>
      <c r="H32" s="29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48">
        <v>0</v>
      </c>
      <c r="R32" s="44"/>
    </row>
    <row r="33" spans="1:18" x14ac:dyDescent="0.2">
      <c r="A33" s="51" t="s">
        <v>4</v>
      </c>
      <c r="B33" s="27">
        <v>1995</v>
      </c>
      <c r="C33" s="27" t="s">
        <v>33</v>
      </c>
      <c r="D33" s="55" t="s">
        <v>119</v>
      </c>
      <c r="E33" s="26">
        <f>(163.75+86.64+206.79+247.79+230.99+44.31+165.61+223.54+223.54+206.55+44.31+288.08+198.69+206.79+69.47+157.76)/2/3.28084/1000</f>
        <v>0.42132655051755036</v>
      </c>
      <c r="F33" s="26">
        <v>0.441</v>
      </c>
      <c r="G33" s="26">
        <v>0.42099999999999999</v>
      </c>
      <c r="H33" s="29">
        <v>0.4</v>
      </c>
      <c r="I33" s="69" t="s">
        <v>120</v>
      </c>
      <c r="J33" s="31">
        <v>8</v>
      </c>
      <c r="K33" s="31">
        <v>10</v>
      </c>
      <c r="L33" s="31">
        <v>4</v>
      </c>
      <c r="M33" s="31">
        <v>15</v>
      </c>
      <c r="N33" s="31">
        <v>4</v>
      </c>
      <c r="O33" s="31">
        <v>0</v>
      </c>
      <c r="P33" s="31">
        <v>0</v>
      </c>
      <c r="Q33" s="48">
        <v>0</v>
      </c>
      <c r="R33" s="44" t="s">
        <v>121</v>
      </c>
    </row>
    <row r="34" spans="1:18" x14ac:dyDescent="0.2">
      <c r="A34" s="51" t="s">
        <v>104</v>
      </c>
      <c r="B34" s="27">
        <v>1995</v>
      </c>
      <c r="C34" s="27" t="s">
        <v>33</v>
      </c>
      <c r="D34" s="28" t="s">
        <v>79</v>
      </c>
      <c r="E34" s="26">
        <f>(163.75+86.64+206.79+247.79+230.99+44.31+165.61+223.54+223.54+206.55+44.31+288.08+198.69+206.79+69.47+157.76)/2/3.28084/1000</f>
        <v>0.42132655051755036</v>
      </c>
      <c r="F34" s="26">
        <v>0</v>
      </c>
      <c r="G34" s="26">
        <v>0</v>
      </c>
      <c r="H34" s="29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48">
        <v>0</v>
      </c>
      <c r="R34" s="44"/>
    </row>
    <row r="35" spans="1:18" x14ac:dyDescent="0.2">
      <c r="A35" s="51" t="s">
        <v>2</v>
      </c>
      <c r="B35" s="27">
        <v>1996</v>
      </c>
      <c r="C35" s="27" t="s">
        <v>32</v>
      </c>
      <c r="D35" s="28">
        <v>1</v>
      </c>
      <c r="E35" s="29">
        <v>9.5000000000000001E-2</v>
      </c>
      <c r="F35" s="29">
        <v>0.20499999999999999</v>
      </c>
      <c r="G35" s="29">
        <v>0</v>
      </c>
      <c r="H35" s="29">
        <v>0</v>
      </c>
      <c r="I35" s="66">
        <v>1</v>
      </c>
      <c r="J35" s="31">
        <v>5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48">
        <v>0</v>
      </c>
      <c r="R35" s="44" t="s">
        <v>127</v>
      </c>
    </row>
    <row r="36" spans="1:18" x14ac:dyDescent="0.2">
      <c r="A36" s="51" t="s">
        <v>75</v>
      </c>
      <c r="B36" s="27">
        <v>2014</v>
      </c>
      <c r="C36" s="27" t="s">
        <v>33</v>
      </c>
      <c r="D36" s="28">
        <v>3</v>
      </c>
      <c r="E36" s="29">
        <v>0.17</v>
      </c>
      <c r="F36" s="29">
        <v>0</v>
      </c>
      <c r="G36" s="29">
        <v>0.36</v>
      </c>
      <c r="H36" s="29">
        <v>7.5999999999999998E-2</v>
      </c>
      <c r="I36" s="30">
        <v>0</v>
      </c>
      <c r="J36" s="31">
        <v>0</v>
      </c>
      <c r="K36" s="31">
        <v>2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48">
        <v>0</v>
      </c>
      <c r="R36" s="44"/>
    </row>
    <row r="37" spans="1:18" x14ac:dyDescent="0.2">
      <c r="A37" s="51" t="s">
        <v>77</v>
      </c>
      <c r="B37" s="27">
        <v>2018</v>
      </c>
      <c r="C37" s="27" t="s">
        <v>33</v>
      </c>
      <c r="D37" s="28">
        <v>3</v>
      </c>
      <c r="E37" s="29">
        <f>(72.254+63.811+115.953+124.717+95.716+68.788)/2/1000</f>
        <v>0.27061950000000001</v>
      </c>
      <c r="F37" s="29">
        <v>0</v>
      </c>
      <c r="G37" s="29">
        <v>0.54200000000000004</v>
      </c>
      <c r="H37" s="29">
        <v>0.35699999999999998</v>
      </c>
      <c r="I37" s="30">
        <v>0</v>
      </c>
      <c r="J37" s="31">
        <v>0</v>
      </c>
      <c r="K37" s="31">
        <v>7</v>
      </c>
      <c r="L37" s="31">
        <v>7</v>
      </c>
      <c r="M37" s="31">
        <v>0</v>
      </c>
      <c r="N37" s="31">
        <v>7</v>
      </c>
      <c r="O37" s="31">
        <v>18</v>
      </c>
      <c r="P37" s="31">
        <v>0</v>
      </c>
      <c r="Q37" s="48">
        <v>1</v>
      </c>
      <c r="R37" s="44"/>
    </row>
    <row r="38" spans="1:18" x14ac:dyDescent="0.2">
      <c r="A38" s="51" t="s">
        <v>105</v>
      </c>
      <c r="B38" s="27">
        <v>2018</v>
      </c>
      <c r="C38" s="27" t="s">
        <v>82</v>
      </c>
      <c r="D38" s="28" t="s">
        <v>79</v>
      </c>
      <c r="E38" s="26">
        <f>(72.254+63.811+115.953+124.717+95.716+68.788)/2/1000</f>
        <v>0.27061950000000001</v>
      </c>
      <c r="F38" s="26">
        <v>0</v>
      </c>
      <c r="G38" s="26">
        <v>0</v>
      </c>
      <c r="H38" s="29">
        <v>0</v>
      </c>
      <c r="I38" s="30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48">
        <v>0</v>
      </c>
      <c r="R38" s="44"/>
    </row>
    <row r="39" spans="1:18" x14ac:dyDescent="0.2">
      <c r="A39" s="51" t="s">
        <v>21</v>
      </c>
      <c r="B39" s="27">
        <v>2006</v>
      </c>
      <c r="C39" s="27" t="s">
        <v>33</v>
      </c>
      <c r="D39" s="28">
        <v>2</v>
      </c>
      <c r="E39" s="29">
        <f>((119.04+128.97)/2+SQRT((64.35+28.05)^2-(33+28.05)^2)+64.35)/3.28084/1000</f>
        <v>7.8551195284758235E-2</v>
      </c>
      <c r="F39" s="29">
        <v>0.17799999999999999</v>
      </c>
      <c r="G39" s="29">
        <v>0</v>
      </c>
      <c r="H39" s="29">
        <v>0</v>
      </c>
      <c r="I39" s="30">
        <v>1</v>
      </c>
      <c r="J39" s="31">
        <v>2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48">
        <v>0</v>
      </c>
      <c r="R39" s="44"/>
    </row>
    <row r="40" spans="1:18" x14ac:dyDescent="0.2">
      <c r="A40" s="51" t="s">
        <v>43</v>
      </c>
      <c r="B40" s="27">
        <v>2004</v>
      </c>
      <c r="C40" s="27" t="s">
        <v>33</v>
      </c>
      <c r="D40" s="28">
        <v>2</v>
      </c>
      <c r="E40" s="29">
        <f>(66.23+66.33+11.61+150+98.5+98.5+150+14.99)/2/3.28084/1000</f>
        <v>9.999878080003903E-2</v>
      </c>
      <c r="F40" s="29">
        <v>0.2</v>
      </c>
      <c r="G40" s="29">
        <v>0</v>
      </c>
      <c r="H40" s="29">
        <v>0</v>
      </c>
      <c r="I40" s="30">
        <v>0</v>
      </c>
      <c r="J40" s="31">
        <v>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48">
        <v>0</v>
      </c>
      <c r="R40" s="44"/>
    </row>
    <row r="41" spans="1:18" x14ac:dyDescent="0.2">
      <c r="A41" s="51" t="s">
        <v>42</v>
      </c>
      <c r="B41" s="27">
        <v>2005</v>
      </c>
      <c r="C41" s="27" t="s">
        <v>33</v>
      </c>
      <c r="D41" s="28">
        <v>2</v>
      </c>
      <c r="E41" s="29">
        <f>(107.3+120.37+89.06+90.27+61.24+20.3+75.12+38.43+36.65+76.1+76.23+30.76+20+60.07+89.7+11.86+63.15+70.7+4.31+75.4+70.74+70.68+68.09+69.45+71.17+63.61+79)/2/3.28084/1000</f>
        <v>0.26056741566184277</v>
      </c>
      <c r="F41" s="29">
        <v>0.52200000000000002</v>
      </c>
      <c r="G41" s="29">
        <v>0</v>
      </c>
      <c r="H41" s="29">
        <v>0</v>
      </c>
      <c r="I41" s="30">
        <v>0</v>
      </c>
      <c r="J41" s="31">
        <v>17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48">
        <v>0</v>
      </c>
      <c r="R41" s="44"/>
    </row>
    <row r="42" spans="1:18" x14ac:dyDescent="0.2">
      <c r="A42" s="51" t="s">
        <v>44</v>
      </c>
      <c r="B42" s="27">
        <v>2006</v>
      </c>
      <c r="C42" s="27" t="s">
        <v>33</v>
      </c>
      <c r="D42" s="28">
        <v>2</v>
      </c>
      <c r="E42" s="29">
        <f>(45.49+25.33+55.47+5.2+293.17+214.92+49.56+24.1+63.23+214.94+361.96+60.67+48.86+4.62)/2/3.28084/1000</f>
        <v>0.22365004084319867</v>
      </c>
      <c r="F42" s="29">
        <v>0.44800000000000001</v>
      </c>
      <c r="G42" s="29">
        <v>0</v>
      </c>
      <c r="H42" s="29">
        <v>0</v>
      </c>
      <c r="I42" s="30">
        <v>0</v>
      </c>
      <c r="J42" s="31">
        <v>16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48">
        <v>0</v>
      </c>
      <c r="R42" s="44"/>
    </row>
    <row r="43" spans="1:18" x14ac:dyDescent="0.2">
      <c r="A43" s="51" t="s">
        <v>45</v>
      </c>
      <c r="B43" s="27">
        <v>2006</v>
      </c>
      <c r="C43" s="27" t="s">
        <v>33</v>
      </c>
      <c r="D43" s="28">
        <v>2</v>
      </c>
      <c r="E43" s="29">
        <f>(327.54+123.27+292.69+5.76+17.26+266.43+123.27+249.12)/2/3.28084/1000</f>
        <v>0.2141738091464381</v>
      </c>
      <c r="F43" s="29">
        <v>0.44800000000000001</v>
      </c>
      <c r="G43" s="29">
        <v>0</v>
      </c>
      <c r="H43" s="29">
        <v>0</v>
      </c>
      <c r="I43" s="31">
        <v>0</v>
      </c>
      <c r="J43" s="31">
        <v>18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48">
        <v>0</v>
      </c>
      <c r="R43" s="44"/>
    </row>
    <row r="44" spans="1:18" x14ac:dyDescent="0.2">
      <c r="A44" s="51" t="s">
        <v>116</v>
      </c>
      <c r="B44" s="27">
        <v>1999</v>
      </c>
      <c r="C44" s="27" t="s">
        <v>33</v>
      </c>
      <c r="D44" s="28">
        <v>2</v>
      </c>
      <c r="E44" s="29">
        <v>0.35699999999999998</v>
      </c>
      <c r="F44" s="29">
        <v>0.71399999999999997</v>
      </c>
      <c r="G44" s="29">
        <v>0</v>
      </c>
      <c r="H44" s="29">
        <v>0</v>
      </c>
      <c r="I44" s="30">
        <v>2</v>
      </c>
      <c r="J44" s="31">
        <v>29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48">
        <v>0</v>
      </c>
      <c r="R44" s="44"/>
    </row>
    <row r="45" spans="1:18" x14ac:dyDescent="0.2">
      <c r="A45" s="51" t="s">
        <v>115</v>
      </c>
      <c r="B45" s="27">
        <v>1999</v>
      </c>
      <c r="C45" s="27" t="s">
        <v>33</v>
      </c>
      <c r="D45" s="56" t="s">
        <v>119</v>
      </c>
      <c r="E45" s="29">
        <v>0.2</v>
      </c>
      <c r="F45" s="29">
        <v>0.2</v>
      </c>
      <c r="G45" s="29">
        <v>0.2</v>
      </c>
      <c r="H45" s="29">
        <v>0.20100000000000001</v>
      </c>
      <c r="I45" s="30">
        <v>0</v>
      </c>
      <c r="J45" s="31">
        <v>1</v>
      </c>
      <c r="K45" s="31">
        <v>3</v>
      </c>
      <c r="L45" s="31">
        <v>1</v>
      </c>
      <c r="M45" s="31">
        <v>2</v>
      </c>
      <c r="N45" s="31">
        <v>1</v>
      </c>
      <c r="O45" s="31">
        <v>3</v>
      </c>
      <c r="P45" s="31">
        <v>0</v>
      </c>
      <c r="Q45" s="48">
        <v>0</v>
      </c>
      <c r="R45" s="44"/>
    </row>
    <row r="46" spans="1:18" x14ac:dyDescent="0.2">
      <c r="A46" s="51" t="s">
        <v>106</v>
      </c>
      <c r="B46" s="27">
        <v>2008</v>
      </c>
      <c r="C46" s="27" t="s">
        <v>33</v>
      </c>
      <c r="D46" s="28" t="s">
        <v>79</v>
      </c>
      <c r="E46" s="26">
        <v>0.2</v>
      </c>
      <c r="F46" s="26">
        <v>0</v>
      </c>
      <c r="G46" s="26">
        <v>0</v>
      </c>
      <c r="H46" s="29">
        <v>0</v>
      </c>
      <c r="I46" s="30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48">
        <v>0</v>
      </c>
      <c r="R46" s="44"/>
    </row>
    <row r="47" spans="1:18" x14ac:dyDescent="0.2">
      <c r="A47" s="51" t="s">
        <v>60</v>
      </c>
      <c r="B47" s="27">
        <v>1998</v>
      </c>
      <c r="C47" s="27" t="s">
        <v>33</v>
      </c>
      <c r="D47" s="28">
        <v>2</v>
      </c>
      <c r="E47" s="26">
        <f>(33+132.09+376.82+180+188.28+180.76+180+402.55+132.09+33)/2/3.28084/1000</f>
        <v>0.28020110703356454</v>
      </c>
      <c r="F47" s="26">
        <v>0.57999999999999996</v>
      </c>
      <c r="G47" s="26">
        <v>0</v>
      </c>
      <c r="H47" s="29">
        <v>0</v>
      </c>
      <c r="I47" s="30">
        <v>1</v>
      </c>
      <c r="J47" s="31">
        <v>27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48">
        <v>0</v>
      </c>
      <c r="R47" s="44"/>
    </row>
    <row r="48" spans="1:18" ht="13.5" thickBot="1" x14ac:dyDescent="0.25">
      <c r="A48" s="52" t="s">
        <v>61</v>
      </c>
      <c r="B48" s="37">
        <v>1996</v>
      </c>
      <c r="C48" s="37" t="s">
        <v>32</v>
      </c>
      <c r="D48" s="38">
        <v>1</v>
      </c>
      <c r="E48" s="39">
        <v>8.6999999999999994E-2</v>
      </c>
      <c r="F48" s="39">
        <v>0.184</v>
      </c>
      <c r="G48" s="39">
        <v>0</v>
      </c>
      <c r="H48" s="39">
        <v>0</v>
      </c>
      <c r="I48" s="70">
        <v>1</v>
      </c>
      <c r="J48" s="40">
        <v>5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50">
        <v>0</v>
      </c>
      <c r="R48" s="45"/>
    </row>
    <row r="49" spans="1:18" x14ac:dyDescent="0.2">
      <c r="A49" s="24" t="s">
        <v>117</v>
      </c>
      <c r="B49" s="57"/>
      <c r="C49" s="57"/>
      <c r="D49" s="58"/>
      <c r="E49" s="59">
        <f>+(SUM(E15:E48)-1.997)</f>
        <v>5.2312408446280685</v>
      </c>
      <c r="F49" s="59">
        <f>+SUM(F15:F48)</f>
        <v>6.8910000000000018</v>
      </c>
      <c r="G49" s="59">
        <f>7.661-3.584</f>
        <v>4.077</v>
      </c>
      <c r="H49" s="59">
        <f>+SUM(H15:H48)</f>
        <v>2.0219999999999998</v>
      </c>
      <c r="I49" s="60">
        <v>21</v>
      </c>
      <c r="J49" s="60">
        <f>+SUM(J15:J48)</f>
        <v>210</v>
      </c>
      <c r="K49" s="60">
        <f>112-69</f>
        <v>43</v>
      </c>
      <c r="L49" s="60">
        <v>48</v>
      </c>
      <c r="M49" s="60">
        <v>17</v>
      </c>
      <c r="N49" s="60">
        <v>35</v>
      </c>
      <c r="O49" s="60">
        <v>104</v>
      </c>
      <c r="P49" s="60">
        <f>+SUM(P15:P48)</f>
        <v>0</v>
      </c>
      <c r="Q49" s="64">
        <f>+SUM(Q15:Q48)</f>
        <v>1</v>
      </c>
      <c r="R49" s="36"/>
    </row>
    <row r="50" spans="1:18" ht="13.5" thickBot="1" x14ac:dyDescent="0.25">
      <c r="A50" s="24" t="s">
        <v>118</v>
      </c>
      <c r="B50" s="57"/>
      <c r="C50" s="59" t="s">
        <v>79</v>
      </c>
      <c r="D50" s="58"/>
      <c r="E50" s="59">
        <f>+E16+E21+E24+E26+E28+E34+E38+E46</f>
        <v>1.9969460505175503</v>
      </c>
      <c r="F50" s="59"/>
      <c r="G50" s="59"/>
      <c r="H50" s="59"/>
      <c r="I50" s="60" t="s">
        <v>79</v>
      </c>
      <c r="J50" s="60"/>
      <c r="K50" s="60"/>
      <c r="L50" s="60"/>
      <c r="M50" s="60"/>
      <c r="N50" s="60"/>
      <c r="O50" s="60"/>
      <c r="P50" s="60"/>
      <c r="Q50" s="64"/>
      <c r="R50" s="36"/>
    </row>
    <row r="51" spans="1:18" ht="13.5" thickBot="1" x14ac:dyDescent="0.25">
      <c r="A51" s="18" t="s">
        <v>5</v>
      </c>
      <c r="B51" s="19"/>
      <c r="C51" s="19"/>
      <c r="D51" s="20"/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62"/>
    </row>
    <row r="52" spans="1:18" x14ac:dyDescent="0.2">
      <c r="A52" s="53" t="s">
        <v>81</v>
      </c>
      <c r="B52" s="32">
        <v>2000</v>
      </c>
      <c r="C52" s="32" t="s">
        <v>33</v>
      </c>
      <c r="D52" s="33">
        <v>2</v>
      </c>
      <c r="E52" s="34">
        <f>((712.09+717.53)/2+SQRT((63+30)^2-(33+30)^2)+63)/3.28084/1000</f>
        <v>0.25792800792051679</v>
      </c>
      <c r="F52" s="34">
        <v>0.53600000000000003</v>
      </c>
      <c r="G52" s="34">
        <v>0</v>
      </c>
      <c r="H52" s="34">
        <v>0</v>
      </c>
      <c r="I52" s="71">
        <v>1</v>
      </c>
      <c r="J52" s="35">
        <v>18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47">
        <v>0</v>
      </c>
      <c r="R52" s="43"/>
    </row>
    <row r="53" spans="1:18" x14ac:dyDescent="0.2">
      <c r="A53" s="51" t="s">
        <v>14</v>
      </c>
      <c r="B53" s="27">
        <v>1996</v>
      </c>
      <c r="C53" s="27" t="s">
        <v>33</v>
      </c>
      <c r="D53" s="28">
        <v>6</v>
      </c>
      <c r="E53" s="29">
        <f>((208.08+186.04)/2+SQRT((64+28)^2-(33+28)^2)+64)/3.28084/1000</f>
        <v>0.10056249061200606</v>
      </c>
      <c r="F53" s="29">
        <v>0</v>
      </c>
      <c r="G53" s="29">
        <v>0.222</v>
      </c>
      <c r="H53" s="29">
        <v>0.03</v>
      </c>
      <c r="I53" s="30">
        <v>2</v>
      </c>
      <c r="J53" s="31">
        <v>0</v>
      </c>
      <c r="K53" s="31">
        <v>0</v>
      </c>
      <c r="L53" s="31">
        <v>4</v>
      </c>
      <c r="M53" s="31">
        <v>1</v>
      </c>
      <c r="N53" s="31">
        <v>4</v>
      </c>
      <c r="O53" s="31">
        <v>0</v>
      </c>
      <c r="P53" s="31">
        <v>0</v>
      </c>
      <c r="Q53" s="48">
        <v>0</v>
      </c>
      <c r="R53" s="44" t="s">
        <v>79</v>
      </c>
    </row>
    <row r="54" spans="1:18" x14ac:dyDescent="0.2">
      <c r="A54" s="51" t="s">
        <v>107</v>
      </c>
      <c r="B54" s="27">
        <v>2015</v>
      </c>
      <c r="C54" s="27" t="s">
        <v>82</v>
      </c>
      <c r="D54" s="28" t="s">
        <v>79</v>
      </c>
      <c r="E54" s="26">
        <v>0.10100000000000001</v>
      </c>
      <c r="F54" s="26">
        <v>0</v>
      </c>
      <c r="G54" s="26">
        <v>0</v>
      </c>
      <c r="H54" s="29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48">
        <v>0</v>
      </c>
      <c r="R54" s="44"/>
    </row>
    <row r="55" spans="1:18" x14ac:dyDescent="0.2">
      <c r="A55" s="51" t="s">
        <v>112</v>
      </c>
      <c r="B55" s="27">
        <v>2019</v>
      </c>
      <c r="C55" s="27" t="s">
        <v>33</v>
      </c>
      <c r="D55" s="28">
        <v>5</v>
      </c>
      <c r="E55" s="26">
        <v>0.24</v>
      </c>
      <c r="F55" s="26">
        <v>0.48</v>
      </c>
      <c r="G55" s="26">
        <v>0</v>
      </c>
      <c r="H55" s="29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48">
        <v>0</v>
      </c>
      <c r="R55" s="44"/>
    </row>
    <row r="56" spans="1:18" x14ac:dyDescent="0.2">
      <c r="A56" s="51" t="s">
        <v>50</v>
      </c>
      <c r="B56" s="27">
        <v>1995</v>
      </c>
      <c r="C56" s="27" t="s">
        <v>33</v>
      </c>
      <c r="D56" s="28">
        <v>2</v>
      </c>
      <c r="E56" s="26">
        <f>(119.95+306.1+108.1+130.61+306.1+136.9)/2/3.28084/1000</f>
        <v>0.16882261859767622</v>
      </c>
      <c r="F56" s="26">
        <v>0.33800000000000002</v>
      </c>
      <c r="G56" s="26">
        <v>0</v>
      </c>
      <c r="H56" s="29">
        <v>0</v>
      </c>
      <c r="I56" s="31">
        <v>0</v>
      </c>
      <c r="J56" s="31">
        <v>14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48">
        <v>0</v>
      </c>
      <c r="R56" s="44"/>
    </row>
    <row r="57" spans="1:18" x14ac:dyDescent="0.2">
      <c r="A57" s="51" t="s">
        <v>51</v>
      </c>
      <c r="B57" s="27">
        <v>1995</v>
      </c>
      <c r="C57" s="27" t="s">
        <v>33</v>
      </c>
      <c r="D57" s="28">
        <v>2</v>
      </c>
      <c r="E57" s="26">
        <f>(166.24+460.65+443.86+200.85)/2/3.28084/1000</f>
        <v>0.19379183379866133</v>
      </c>
      <c r="F57" s="26">
        <v>0.38800000000000001</v>
      </c>
      <c r="G57" s="26">
        <v>0</v>
      </c>
      <c r="H57" s="29">
        <v>0</v>
      </c>
      <c r="I57" s="66">
        <v>1</v>
      </c>
      <c r="J57" s="31">
        <v>8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48">
        <v>0</v>
      </c>
      <c r="R57" s="44" t="s">
        <v>124</v>
      </c>
    </row>
    <row r="58" spans="1:18" x14ac:dyDescent="0.2">
      <c r="A58" s="51" t="s">
        <v>52</v>
      </c>
      <c r="B58" s="27">
        <v>2005</v>
      </c>
      <c r="C58" s="27" t="s">
        <v>33</v>
      </c>
      <c r="D58" s="28">
        <v>3</v>
      </c>
      <c r="E58" s="26">
        <f>(134.14+611.73+611.43+134.14)/2/3.28084/1000</f>
        <v>0.22729544872654567</v>
      </c>
      <c r="F58" s="26">
        <v>0</v>
      </c>
      <c r="G58" s="26">
        <v>0.45400000000000001</v>
      </c>
      <c r="H58" s="29">
        <v>0.26200000000000001</v>
      </c>
      <c r="I58" s="31">
        <v>0</v>
      </c>
      <c r="J58" s="31">
        <v>0</v>
      </c>
      <c r="K58" s="31">
        <v>6</v>
      </c>
      <c r="L58" s="31">
        <v>8</v>
      </c>
      <c r="M58" s="31">
        <v>0</v>
      </c>
      <c r="N58" s="31">
        <v>8</v>
      </c>
      <c r="O58" s="31">
        <v>6</v>
      </c>
      <c r="P58" s="31">
        <v>0</v>
      </c>
      <c r="Q58" s="48">
        <v>0</v>
      </c>
      <c r="R58" s="44"/>
    </row>
    <row r="59" spans="1:18" x14ac:dyDescent="0.2">
      <c r="A59" s="51" t="s">
        <v>108</v>
      </c>
      <c r="B59" s="27">
        <v>2005</v>
      </c>
      <c r="C59" s="27" t="s">
        <v>82</v>
      </c>
      <c r="D59" s="28" t="s">
        <v>79</v>
      </c>
      <c r="E59" s="26">
        <v>0.22700000000000001</v>
      </c>
      <c r="F59" s="26">
        <v>0</v>
      </c>
      <c r="G59" s="26">
        <v>0</v>
      </c>
      <c r="H59" s="29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48">
        <v>0</v>
      </c>
      <c r="R59" s="44"/>
    </row>
    <row r="60" spans="1:18" x14ac:dyDescent="0.2">
      <c r="A60" s="51" t="s">
        <v>113</v>
      </c>
      <c r="B60" s="27">
        <v>2019</v>
      </c>
      <c r="C60" s="27" t="s">
        <v>33</v>
      </c>
      <c r="D60" s="28">
        <v>5</v>
      </c>
      <c r="E60" s="29">
        <v>0.20499999999999999</v>
      </c>
      <c r="F60" s="29">
        <v>0.41</v>
      </c>
      <c r="G60" s="29">
        <v>0</v>
      </c>
      <c r="H60" s="29">
        <v>0</v>
      </c>
      <c r="I60" s="31">
        <v>1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48">
        <v>0</v>
      </c>
      <c r="R60" s="44"/>
    </row>
    <row r="61" spans="1:18" x14ac:dyDescent="0.2">
      <c r="A61" s="51" t="s">
        <v>114</v>
      </c>
      <c r="B61" s="27">
        <v>2019</v>
      </c>
      <c r="C61" s="27" t="s">
        <v>33</v>
      </c>
      <c r="D61" s="28">
        <v>5</v>
      </c>
      <c r="E61" s="29">
        <v>0.13500000000000001</v>
      </c>
      <c r="F61" s="29">
        <v>0.27</v>
      </c>
      <c r="G61" s="29">
        <v>0</v>
      </c>
      <c r="H61" s="29">
        <v>0</v>
      </c>
      <c r="I61" s="31">
        <v>2</v>
      </c>
      <c r="J61" s="31">
        <v>1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1</v>
      </c>
      <c r="Q61" s="48">
        <v>0</v>
      </c>
      <c r="R61" s="44"/>
    </row>
    <row r="62" spans="1:18" x14ac:dyDescent="0.2">
      <c r="A62" s="51" t="s">
        <v>64</v>
      </c>
      <c r="B62" s="27">
        <v>1995</v>
      </c>
      <c r="C62" s="27" t="s">
        <v>33</v>
      </c>
      <c r="D62" s="28">
        <v>2</v>
      </c>
      <c r="E62" s="29">
        <f>(613.19+629.98)/2/3.28084/1000</f>
        <v>0.18945910193730875</v>
      </c>
      <c r="F62" s="29">
        <v>0.378</v>
      </c>
      <c r="G62" s="29">
        <v>0</v>
      </c>
      <c r="H62" s="29">
        <v>0</v>
      </c>
      <c r="I62" s="31">
        <v>0</v>
      </c>
      <c r="J62" s="31">
        <v>19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48">
        <v>0</v>
      </c>
      <c r="R62" s="44"/>
    </row>
    <row r="63" spans="1:18" x14ac:dyDescent="0.2">
      <c r="A63" s="51" t="s">
        <v>65</v>
      </c>
      <c r="B63" s="27">
        <v>1997</v>
      </c>
      <c r="C63" s="27" t="s">
        <v>33</v>
      </c>
      <c r="D63" s="28">
        <v>2</v>
      </c>
      <c r="E63" s="29">
        <f>(351.81+390.38+182.78+165.98+303.2+351.81)/2/3.28084/1000</f>
        <v>0.26608429548530255</v>
      </c>
      <c r="F63" s="29">
        <v>0.53200000000000003</v>
      </c>
      <c r="G63" s="29">
        <v>0</v>
      </c>
      <c r="H63" s="29">
        <v>0</v>
      </c>
      <c r="I63" s="66">
        <v>1</v>
      </c>
      <c r="J63" s="31">
        <v>20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48">
        <v>0</v>
      </c>
      <c r="R63" s="44" t="s">
        <v>124</v>
      </c>
    </row>
    <row r="64" spans="1:18" x14ac:dyDescent="0.2">
      <c r="A64" s="51" t="s">
        <v>57</v>
      </c>
      <c r="B64" s="27">
        <v>1996</v>
      </c>
      <c r="C64" s="27" t="s">
        <v>33</v>
      </c>
      <c r="D64" s="28">
        <v>2</v>
      </c>
      <c r="E64" s="29">
        <f>(37.7+129.72+248.15+72.9+49.35+368.05+88.63+88.63+444.68+49.35+88.07+248.15+100.74+37.7)/2/3.28084/1000</f>
        <v>0.31269735799368459</v>
      </c>
      <c r="F64" s="29">
        <v>0.626</v>
      </c>
      <c r="G64" s="29">
        <v>0</v>
      </c>
      <c r="H64" s="29">
        <v>0</v>
      </c>
      <c r="I64" s="31">
        <v>1</v>
      </c>
      <c r="J64" s="31">
        <v>25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48">
        <v>0</v>
      </c>
      <c r="R64" s="44"/>
    </row>
    <row r="65" spans="1:18" x14ac:dyDescent="0.2">
      <c r="A65" s="51" t="s">
        <v>15</v>
      </c>
      <c r="B65" s="27">
        <v>2005</v>
      </c>
      <c r="C65" s="27" t="s">
        <v>33</v>
      </c>
      <c r="D65" s="28">
        <v>3</v>
      </c>
      <c r="E65" s="29">
        <f>((15/TAN(RADIANS(180-47.9714-56.3378)/2)+299.37+319.78+15/TAN(RADIANS(47.97914+56.3378)/2))/2+SQRT((56+36)^2-(25+36)^2)+56)/3.28084/1000</f>
        <v>0.13713679667554446</v>
      </c>
      <c r="F65" s="29">
        <v>0</v>
      </c>
      <c r="G65" s="29">
        <v>0.29399999999999998</v>
      </c>
      <c r="H65" s="29">
        <v>0.13400000000000001</v>
      </c>
      <c r="I65" s="31">
        <v>0</v>
      </c>
      <c r="J65" s="31">
        <v>0</v>
      </c>
      <c r="K65" s="31">
        <v>3</v>
      </c>
      <c r="L65" s="31">
        <v>2</v>
      </c>
      <c r="M65" s="31">
        <v>0</v>
      </c>
      <c r="N65" s="31">
        <v>2</v>
      </c>
      <c r="O65" s="31">
        <v>13</v>
      </c>
      <c r="P65" s="31">
        <v>0</v>
      </c>
      <c r="Q65" s="48">
        <v>0</v>
      </c>
      <c r="R65" s="44" t="s">
        <v>79</v>
      </c>
    </row>
    <row r="66" spans="1:18" x14ac:dyDescent="0.2">
      <c r="A66" s="51" t="s">
        <v>18</v>
      </c>
      <c r="B66" s="27">
        <v>2005</v>
      </c>
      <c r="C66" s="27" t="s">
        <v>33</v>
      </c>
      <c r="D66" s="28">
        <v>5</v>
      </c>
      <c r="E66" s="29">
        <f>(24.075+24.075)/2/1000</f>
        <v>2.4074999999999999E-2</v>
      </c>
      <c r="F66" s="29">
        <v>4.8000000000000001E-2</v>
      </c>
      <c r="G66" s="29">
        <v>0</v>
      </c>
      <c r="H66" s="29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48">
        <v>0</v>
      </c>
      <c r="R66" s="44"/>
    </row>
    <row r="67" spans="1:18" x14ac:dyDescent="0.2">
      <c r="A67" s="51" t="s">
        <v>18</v>
      </c>
      <c r="B67" s="25">
        <v>2009</v>
      </c>
      <c r="C67" s="27" t="s">
        <v>33</v>
      </c>
      <c r="D67" s="28">
        <v>5</v>
      </c>
      <c r="E67" s="29">
        <f>(653.46+17.56+95.55+92.43+653.47)/2/3.28084/1000</f>
        <v>0.23050042062398654</v>
      </c>
      <c r="F67" s="29">
        <v>0.48199999999999998</v>
      </c>
      <c r="G67" s="29">
        <v>0</v>
      </c>
      <c r="H67" s="29">
        <v>0</v>
      </c>
      <c r="I67" s="31">
        <v>0</v>
      </c>
      <c r="J67" s="31">
        <v>4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48">
        <v>0</v>
      </c>
      <c r="R67" s="44"/>
    </row>
    <row r="68" spans="1:18" x14ac:dyDescent="0.2">
      <c r="A68" s="54" t="s">
        <v>40</v>
      </c>
      <c r="B68" s="27">
        <v>2005</v>
      </c>
      <c r="C68" s="27" t="s">
        <v>33</v>
      </c>
      <c r="D68" s="28">
        <v>6</v>
      </c>
      <c r="E68" s="29">
        <v>1</v>
      </c>
      <c r="F68" s="29">
        <v>0</v>
      </c>
      <c r="G68" s="29">
        <v>2</v>
      </c>
      <c r="H68" s="29">
        <v>0.58499999999999996</v>
      </c>
      <c r="I68" s="31">
        <v>1</v>
      </c>
      <c r="J68" s="31">
        <v>0</v>
      </c>
      <c r="K68" s="31">
        <v>14</v>
      </c>
      <c r="L68" s="31">
        <v>9</v>
      </c>
      <c r="M68" s="31">
        <v>0</v>
      </c>
      <c r="N68" s="31">
        <v>9</v>
      </c>
      <c r="O68" s="31">
        <v>11</v>
      </c>
      <c r="P68" s="31">
        <v>2</v>
      </c>
      <c r="Q68" s="48">
        <v>0</v>
      </c>
      <c r="R68" s="44" t="s">
        <v>62</v>
      </c>
    </row>
    <row r="69" spans="1:18" x14ac:dyDescent="0.2">
      <c r="A69" s="54" t="s">
        <v>109</v>
      </c>
      <c r="B69" s="27">
        <v>2013</v>
      </c>
      <c r="C69" s="27" t="s">
        <v>82</v>
      </c>
      <c r="D69" s="28" t="s">
        <v>79</v>
      </c>
      <c r="E69" s="29">
        <v>1</v>
      </c>
      <c r="F69" s="29">
        <v>0</v>
      </c>
      <c r="G69" s="29">
        <v>0</v>
      </c>
      <c r="H69" s="29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48">
        <v>0</v>
      </c>
      <c r="R69" s="44"/>
    </row>
    <row r="70" spans="1:18" x14ac:dyDescent="0.2">
      <c r="A70" s="51" t="s">
        <v>13</v>
      </c>
      <c r="B70" s="27">
        <v>2000</v>
      </c>
      <c r="C70" s="27" t="s">
        <v>33</v>
      </c>
      <c r="D70" s="28">
        <v>2</v>
      </c>
      <c r="E70" s="29">
        <f>((169.72+262.52+261.59+165.32)/2+SQRT((63+30)^2-(33+30)^2)+63)/3.28084/1000</f>
        <v>0.17098838270258476</v>
      </c>
      <c r="F70" s="29">
        <v>0.36199999999999999</v>
      </c>
      <c r="G70" s="29">
        <v>0</v>
      </c>
      <c r="H70" s="29">
        <v>0</v>
      </c>
      <c r="I70" s="30">
        <v>1</v>
      </c>
      <c r="J70" s="31">
        <v>8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48">
        <v>0</v>
      </c>
      <c r="R70" s="44"/>
    </row>
    <row r="71" spans="1:18" x14ac:dyDescent="0.2">
      <c r="A71" s="51" t="s">
        <v>17</v>
      </c>
      <c r="B71" s="27">
        <v>2005</v>
      </c>
      <c r="C71" s="27" t="s">
        <v>33</v>
      </c>
      <c r="D71" s="28">
        <v>5</v>
      </c>
      <c r="E71" s="29">
        <f>(176.618+37.801+37.739+37.739+33.065+176.765)/2/1000</f>
        <v>0.24986349999999999</v>
      </c>
      <c r="F71" s="29">
        <v>0.52</v>
      </c>
      <c r="G71" s="29">
        <v>0</v>
      </c>
      <c r="H71" s="29">
        <v>0</v>
      </c>
      <c r="I71" s="31">
        <v>0</v>
      </c>
      <c r="J71" s="31">
        <v>9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48">
        <v>0</v>
      </c>
      <c r="R71" s="44"/>
    </row>
    <row r="72" spans="1:18" x14ac:dyDescent="0.2">
      <c r="A72" s="51" t="s">
        <v>16</v>
      </c>
      <c r="B72" s="27">
        <v>2005</v>
      </c>
      <c r="C72" s="27" t="s">
        <v>33</v>
      </c>
      <c r="D72" s="28">
        <v>3</v>
      </c>
      <c r="E72" s="29">
        <f>((15/TAN(RADIANS(180-47.9714-56.3378)/2)+300.26+320.66+15/TAN(RADIANS(47.97914+56.3378)/2))/2+SQRT((56+36)^2-(25+36)^2)+56)/3.28084/1000</f>
        <v>0.13740654466691252</v>
      </c>
      <c r="F72" s="29">
        <v>0</v>
      </c>
      <c r="G72" s="29">
        <v>0.29399999999999998</v>
      </c>
      <c r="H72" s="29">
        <f>0.432*0.3048</f>
        <v>0.1316736</v>
      </c>
      <c r="I72" s="31">
        <v>0</v>
      </c>
      <c r="J72" s="31">
        <v>0</v>
      </c>
      <c r="K72" s="31">
        <v>3</v>
      </c>
      <c r="L72" s="31">
        <v>2</v>
      </c>
      <c r="M72" s="31">
        <v>0</v>
      </c>
      <c r="N72" s="31">
        <v>2</v>
      </c>
      <c r="O72" s="31">
        <v>13</v>
      </c>
      <c r="P72" s="31">
        <v>0</v>
      </c>
      <c r="Q72" s="48">
        <v>0</v>
      </c>
      <c r="R72" s="44" t="s">
        <v>79</v>
      </c>
    </row>
    <row r="73" spans="1:18" ht="13.5" thickBot="1" x14ac:dyDescent="0.25">
      <c r="A73" s="52" t="s">
        <v>6</v>
      </c>
      <c r="B73" s="37">
        <v>1998</v>
      </c>
      <c r="C73" s="37" t="s">
        <v>32</v>
      </c>
      <c r="D73" s="38">
        <v>1</v>
      </c>
      <c r="E73" s="39">
        <v>0.106</v>
      </c>
      <c r="F73" s="39">
        <v>0.23200000000000001</v>
      </c>
      <c r="G73" s="39">
        <v>0</v>
      </c>
      <c r="H73" s="39">
        <v>0</v>
      </c>
      <c r="I73" s="67">
        <v>1</v>
      </c>
      <c r="J73" s="40">
        <v>4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50">
        <v>0</v>
      </c>
      <c r="R73" s="45" t="s">
        <v>125</v>
      </c>
    </row>
    <row r="74" spans="1:18" x14ac:dyDescent="0.2">
      <c r="A74" s="24" t="s">
        <v>117</v>
      </c>
      <c r="B74" s="57"/>
      <c r="C74" s="57"/>
      <c r="D74" s="58"/>
      <c r="E74" s="59">
        <f>+(SUM(E52:E73)-1.328)</f>
        <v>4.3526117997407301</v>
      </c>
      <c r="F74" s="59">
        <f>+SUM(F52:F73)</f>
        <v>5.6020000000000012</v>
      </c>
      <c r="G74" s="59">
        <f>9.087-5.823</f>
        <v>3.2639999999999993</v>
      </c>
      <c r="H74" s="59">
        <f>3.779-2.636</f>
        <v>1.1429999999999998</v>
      </c>
      <c r="I74" s="60">
        <v>10</v>
      </c>
      <c r="J74" s="60">
        <f>+SUM(J52:J73)</f>
        <v>130</v>
      </c>
      <c r="K74" s="60">
        <v>26</v>
      </c>
      <c r="L74" s="60">
        <v>25</v>
      </c>
      <c r="M74" s="60">
        <v>12</v>
      </c>
      <c r="N74" s="60">
        <v>25</v>
      </c>
      <c r="O74" s="60">
        <v>43</v>
      </c>
      <c r="P74" s="60">
        <f>+SUM(P52:P73)</f>
        <v>3</v>
      </c>
      <c r="Q74" s="64">
        <f>+SUM(Q52:Q73)</f>
        <v>0</v>
      </c>
      <c r="R74" s="36"/>
    </row>
    <row r="75" spans="1:18" ht="13.5" thickBot="1" x14ac:dyDescent="0.25">
      <c r="A75" s="24" t="s">
        <v>118</v>
      </c>
      <c r="B75" s="57"/>
      <c r="C75" s="57"/>
      <c r="D75" s="58"/>
      <c r="E75" s="59">
        <f>+E69+E59+E54</f>
        <v>1.3280000000000001</v>
      </c>
      <c r="F75" s="59"/>
      <c r="G75" s="59"/>
      <c r="H75" s="59"/>
      <c r="I75" s="60"/>
      <c r="J75" s="60"/>
      <c r="K75" s="60"/>
      <c r="L75" s="60"/>
      <c r="M75" s="60"/>
      <c r="N75" s="60"/>
      <c r="O75" s="60"/>
      <c r="P75" s="60"/>
      <c r="Q75" s="64"/>
      <c r="R75" s="36"/>
    </row>
    <row r="76" spans="1:18" ht="13.5" thickBot="1" x14ac:dyDescent="0.25">
      <c r="A76" s="10" t="s">
        <v>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/>
      <c r="R76" s="73"/>
    </row>
    <row r="77" spans="1:18" x14ac:dyDescent="0.2">
      <c r="A77" s="53" t="s">
        <v>66</v>
      </c>
      <c r="B77" s="32">
        <v>1996</v>
      </c>
      <c r="C77" s="32" t="s">
        <v>32</v>
      </c>
      <c r="D77" s="33">
        <v>1</v>
      </c>
      <c r="E77" s="34">
        <v>0.20200000000000001</v>
      </c>
      <c r="F77" s="34">
        <v>0.40400000000000003</v>
      </c>
      <c r="G77" s="34">
        <v>0</v>
      </c>
      <c r="H77" s="34">
        <v>0</v>
      </c>
      <c r="I77" s="71">
        <v>0</v>
      </c>
      <c r="J77" s="35">
        <v>12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47">
        <v>0</v>
      </c>
      <c r="R77" s="43"/>
    </row>
    <row r="78" spans="1:18" x14ac:dyDescent="0.2">
      <c r="A78" s="51" t="s">
        <v>55</v>
      </c>
      <c r="B78" s="27">
        <v>2007</v>
      </c>
      <c r="C78" s="27" t="s">
        <v>33</v>
      </c>
      <c r="D78" s="28">
        <v>2</v>
      </c>
      <c r="E78" s="29">
        <f>(313.5+4.5+145.5+147.44+2.56+315.44)/2/3.28084/1000</f>
        <v>0.14157045146974556</v>
      </c>
      <c r="F78" s="29">
        <v>0.30199999999999999</v>
      </c>
      <c r="G78" s="29">
        <v>0</v>
      </c>
      <c r="H78" s="29">
        <v>0</v>
      </c>
      <c r="I78" s="30">
        <v>0</v>
      </c>
      <c r="J78" s="31">
        <v>9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48">
        <v>0</v>
      </c>
      <c r="R78" s="44"/>
    </row>
    <row r="79" spans="1:18" x14ac:dyDescent="0.2">
      <c r="A79" s="51" t="s">
        <v>10</v>
      </c>
      <c r="B79" s="27">
        <v>1997</v>
      </c>
      <c r="C79" s="27" t="s">
        <v>33</v>
      </c>
      <c r="D79" s="28">
        <v>2</v>
      </c>
      <c r="E79" s="29">
        <f>((237.44+323)/2+SQRT((63-33)^2+((323-237.44)/2)^2)+63)/3.28084/1000</f>
        <v>0.12053944435516636</v>
      </c>
      <c r="F79" s="29">
        <v>0.26200000000000001</v>
      </c>
      <c r="G79" s="29">
        <v>0</v>
      </c>
      <c r="H79" s="29">
        <v>0</v>
      </c>
      <c r="I79" s="30">
        <v>1</v>
      </c>
      <c r="J79" s="31">
        <v>10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48">
        <v>0</v>
      </c>
      <c r="R79" s="44"/>
    </row>
    <row r="80" spans="1:18" x14ac:dyDescent="0.2">
      <c r="A80" s="51" t="s">
        <v>0</v>
      </c>
      <c r="B80" s="27">
        <v>2004</v>
      </c>
      <c r="C80" s="27" t="s">
        <v>33</v>
      </c>
      <c r="D80" s="28">
        <v>3</v>
      </c>
      <c r="E80" s="29">
        <f>((117.71+225.27+36.99+45.24+81.52+70.97+23.14+81.88+83.76+8.95+93.25+238.01+119.68)/2+SQRT((55.28+38)^2-(25+38)^2)+55.28)/3.28084/1000</f>
        <v>0.22471552572389319</v>
      </c>
      <c r="F80" s="29">
        <v>0</v>
      </c>
      <c r="G80" s="29">
        <v>0.47</v>
      </c>
      <c r="H80" s="29">
        <v>0.28899999999999998</v>
      </c>
      <c r="I80" s="30">
        <v>0</v>
      </c>
      <c r="J80" s="31">
        <v>0</v>
      </c>
      <c r="K80" s="31">
        <v>5</v>
      </c>
      <c r="L80" s="31">
        <v>6</v>
      </c>
      <c r="M80" s="31">
        <v>0</v>
      </c>
      <c r="N80" s="31">
        <v>6</v>
      </c>
      <c r="O80" s="31">
        <v>11</v>
      </c>
      <c r="P80" s="31">
        <v>0</v>
      </c>
      <c r="Q80" s="48">
        <v>0</v>
      </c>
      <c r="R80" s="44" t="s">
        <v>79</v>
      </c>
    </row>
    <row r="81" spans="1:18" x14ac:dyDescent="0.2">
      <c r="A81" s="51" t="s">
        <v>69</v>
      </c>
      <c r="B81" s="27">
        <v>1995</v>
      </c>
      <c r="C81" s="27" t="s">
        <v>32</v>
      </c>
      <c r="D81" s="28">
        <v>1</v>
      </c>
      <c r="E81" s="29">
        <v>6.5000000000000002E-2</v>
      </c>
      <c r="F81" s="29">
        <v>0.13</v>
      </c>
      <c r="G81" s="29">
        <v>0</v>
      </c>
      <c r="H81" s="29">
        <v>0</v>
      </c>
      <c r="I81" s="30">
        <v>0</v>
      </c>
      <c r="J81" s="31">
        <v>4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48">
        <v>0</v>
      </c>
      <c r="R81" s="44" t="s">
        <v>79</v>
      </c>
    </row>
    <row r="82" spans="1:18" x14ac:dyDescent="0.2">
      <c r="A82" s="51" t="s">
        <v>25</v>
      </c>
      <c r="B82" s="27">
        <v>1999</v>
      </c>
      <c r="C82" s="27" t="s">
        <v>33</v>
      </c>
      <c r="D82" s="28">
        <v>2</v>
      </c>
      <c r="E82" s="29">
        <f>((351.43+351.43)/2+2*(SQRT((64-33)^2+((351.43-351.43)/2)^2)+64))/3.28084/1000</f>
        <v>0.16502785871910855</v>
      </c>
      <c r="F82" s="29">
        <v>0.37</v>
      </c>
      <c r="G82" s="29">
        <v>0</v>
      </c>
      <c r="H82" s="29">
        <v>0</v>
      </c>
      <c r="I82" s="30">
        <v>0</v>
      </c>
      <c r="J82" s="31">
        <v>14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48">
        <v>0</v>
      </c>
      <c r="R82" s="44"/>
    </row>
    <row r="83" spans="1:18" x14ac:dyDescent="0.2">
      <c r="A83" s="51" t="s">
        <v>29</v>
      </c>
      <c r="B83" s="27">
        <v>2007</v>
      </c>
      <c r="C83" s="27" t="s">
        <v>33</v>
      </c>
      <c r="D83" s="28">
        <v>2</v>
      </c>
      <c r="E83" s="29">
        <v>1.0999999999999999E-2</v>
      </c>
      <c r="F83" s="29">
        <v>4.1000000000000002E-2</v>
      </c>
      <c r="G83" s="29">
        <v>0</v>
      </c>
      <c r="H83" s="29">
        <v>0</v>
      </c>
      <c r="I83" s="30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48">
        <v>0</v>
      </c>
      <c r="R83" s="44" t="s">
        <v>31</v>
      </c>
    </row>
    <row r="84" spans="1:18" x14ac:dyDescent="0.2">
      <c r="A84" s="51" t="s">
        <v>9</v>
      </c>
      <c r="B84" s="27">
        <v>1997</v>
      </c>
      <c r="C84" s="27" t="s">
        <v>32</v>
      </c>
      <c r="D84" s="28">
        <v>1</v>
      </c>
      <c r="E84" s="29">
        <v>0.159</v>
      </c>
      <c r="F84" s="29">
        <v>0.33800000000000002</v>
      </c>
      <c r="G84" s="29">
        <v>0</v>
      </c>
      <c r="H84" s="29">
        <v>0</v>
      </c>
      <c r="I84" s="30">
        <v>1</v>
      </c>
      <c r="J84" s="31">
        <v>7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48">
        <v>0</v>
      </c>
      <c r="R84" s="63" t="s">
        <v>79</v>
      </c>
    </row>
    <row r="85" spans="1:18" x14ac:dyDescent="0.2">
      <c r="A85" s="51" t="s">
        <v>28</v>
      </c>
      <c r="B85" s="27">
        <v>1999</v>
      </c>
      <c r="C85" s="27" t="s">
        <v>32</v>
      </c>
      <c r="D85" s="28">
        <v>1</v>
      </c>
      <c r="E85" s="29">
        <v>9.6000000000000002E-2</v>
      </c>
      <c r="F85" s="29">
        <v>0.192</v>
      </c>
      <c r="G85" s="29">
        <v>0</v>
      </c>
      <c r="H85" s="29">
        <v>0</v>
      </c>
      <c r="I85" s="30">
        <v>1</v>
      </c>
      <c r="J85" s="31">
        <v>1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48">
        <v>0</v>
      </c>
      <c r="R85" s="44"/>
    </row>
    <row r="86" spans="1:18" x14ac:dyDescent="0.2">
      <c r="A86" s="51" t="s">
        <v>8</v>
      </c>
      <c r="B86" s="27">
        <v>1999</v>
      </c>
      <c r="C86" s="27" t="s">
        <v>33</v>
      </c>
      <c r="D86" s="28">
        <v>2</v>
      </c>
      <c r="E86" s="29">
        <f>(120.04+120.04)/2/3.28084/1000</f>
        <v>3.65881908291779E-2</v>
      </c>
      <c r="F86" s="29">
        <v>7.1999999999999995E-2</v>
      </c>
      <c r="G86" s="29">
        <v>0</v>
      </c>
      <c r="H86" s="29">
        <v>0</v>
      </c>
      <c r="I86" s="30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48">
        <v>0</v>
      </c>
      <c r="R86" s="44"/>
    </row>
    <row r="87" spans="1:18" x14ac:dyDescent="0.2">
      <c r="A87" s="51" t="s">
        <v>58</v>
      </c>
      <c r="B87" s="27">
        <v>1998</v>
      </c>
      <c r="C87" s="27" t="s">
        <v>33</v>
      </c>
      <c r="D87" s="28">
        <v>2</v>
      </c>
      <c r="E87" s="29">
        <f>(134.55+835.47+835.24+134.28)/2/3.28084/1000</f>
        <v>0.29558588654125162</v>
      </c>
      <c r="F87" s="29">
        <v>0.59199999999999997</v>
      </c>
      <c r="G87" s="29">
        <v>0</v>
      </c>
      <c r="H87" s="29">
        <v>0</v>
      </c>
      <c r="I87" s="30">
        <v>0</v>
      </c>
      <c r="J87" s="31">
        <v>19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48">
        <v>0</v>
      </c>
      <c r="R87" s="44"/>
    </row>
    <row r="88" spans="1:18" x14ac:dyDescent="0.2">
      <c r="A88" s="51" t="s">
        <v>59</v>
      </c>
      <c r="B88" s="27">
        <v>1999</v>
      </c>
      <c r="C88" s="27" t="s">
        <v>33</v>
      </c>
      <c r="D88" s="28">
        <v>2</v>
      </c>
      <c r="E88" s="29">
        <f>(747.34+748.95)/2/3.28084/1000</f>
        <v>0.22803458870289317</v>
      </c>
      <c r="F88" s="29">
        <v>0.49399999999999999</v>
      </c>
      <c r="G88" s="29">
        <v>0</v>
      </c>
      <c r="H88" s="29">
        <v>0</v>
      </c>
      <c r="I88" s="30">
        <v>1</v>
      </c>
      <c r="J88" s="31">
        <v>12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48">
        <v>0</v>
      </c>
      <c r="R88" s="44"/>
    </row>
    <row r="89" spans="1:18" x14ac:dyDescent="0.2">
      <c r="A89" s="51" t="s">
        <v>54</v>
      </c>
      <c r="B89" s="27">
        <v>2008</v>
      </c>
      <c r="C89" s="27" t="s">
        <v>33</v>
      </c>
      <c r="D89" s="28">
        <v>2</v>
      </c>
      <c r="E89" s="29">
        <f>((348.79+183.75+124.17+124.17+222.01+348.79)/2+SQRT((64.5+26.48)^2-(33+26.48)^2)+64.5)/3.28084/1000</f>
        <v>0.24663926128153232</v>
      </c>
      <c r="F89" s="29">
        <v>0</v>
      </c>
      <c r="G89" s="29">
        <v>0</v>
      </c>
      <c r="H89" s="29">
        <v>0</v>
      </c>
      <c r="I89" s="30">
        <v>2</v>
      </c>
      <c r="J89" s="31">
        <v>16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48">
        <v>0</v>
      </c>
      <c r="R89" s="44"/>
    </row>
    <row r="90" spans="1:18" x14ac:dyDescent="0.2">
      <c r="A90" s="51" t="s">
        <v>68</v>
      </c>
      <c r="B90" s="27">
        <v>1999</v>
      </c>
      <c r="C90" s="27" t="s">
        <v>33</v>
      </c>
      <c r="D90" s="28">
        <v>2</v>
      </c>
      <c r="E90" s="29">
        <f>(165.43+164.42)/2/3.28084/1000</f>
        <v>5.026913839138758E-2</v>
      </c>
      <c r="F90" s="29">
        <v>0.20599999999999999</v>
      </c>
      <c r="G90" s="29">
        <v>0</v>
      </c>
      <c r="H90" s="29">
        <v>0</v>
      </c>
      <c r="I90" s="30">
        <v>0</v>
      </c>
      <c r="J90" s="31">
        <v>2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48">
        <v>0</v>
      </c>
      <c r="R90" s="44"/>
    </row>
    <row r="91" spans="1:18" x14ac:dyDescent="0.2">
      <c r="A91" s="51" t="s">
        <v>53</v>
      </c>
      <c r="B91" s="27">
        <v>2008</v>
      </c>
      <c r="C91" s="27" t="s">
        <v>33</v>
      </c>
      <c r="D91" s="28">
        <v>2</v>
      </c>
      <c r="E91" s="29">
        <f>((142.8+142.78)/3.28084+6.137+32.162+21.208+19.784+29.589+10.186)/2/1000</f>
        <v>0.1030553906072835</v>
      </c>
      <c r="F91" s="29">
        <v>0.20599999999999999</v>
      </c>
      <c r="G91" s="29">
        <v>0</v>
      </c>
      <c r="H91" s="29">
        <v>0</v>
      </c>
      <c r="I91" s="30">
        <v>1</v>
      </c>
      <c r="J91" s="31">
        <v>1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48">
        <v>0</v>
      </c>
      <c r="R91" s="44"/>
    </row>
    <row r="92" spans="1:18" x14ac:dyDescent="0.2">
      <c r="A92" s="51" t="s">
        <v>80</v>
      </c>
      <c r="B92" s="25">
        <v>2012</v>
      </c>
      <c r="C92" s="27" t="s">
        <v>33</v>
      </c>
      <c r="D92" s="28">
        <v>3</v>
      </c>
      <c r="E92" s="29">
        <f>(498.74+499.05)/2/3.28084/1000</f>
        <v>0.15206319113397787</v>
      </c>
      <c r="F92" s="29">
        <v>0</v>
      </c>
      <c r="G92" s="29">
        <v>0.30399999999999999</v>
      </c>
      <c r="H92" s="29">
        <v>9.5000000000000001E-2</v>
      </c>
      <c r="I92" s="30">
        <v>0</v>
      </c>
      <c r="J92" s="31">
        <v>0</v>
      </c>
      <c r="K92" s="31">
        <v>2</v>
      </c>
      <c r="L92" s="31">
        <v>4</v>
      </c>
      <c r="M92" s="31">
        <v>0</v>
      </c>
      <c r="N92" s="31">
        <v>4</v>
      </c>
      <c r="O92" s="31">
        <v>12</v>
      </c>
      <c r="P92" s="31">
        <v>0</v>
      </c>
      <c r="Q92" s="48">
        <v>0</v>
      </c>
      <c r="R92" s="44" t="s">
        <v>79</v>
      </c>
    </row>
    <row r="93" spans="1:18" x14ac:dyDescent="0.2">
      <c r="A93" s="51" t="s">
        <v>110</v>
      </c>
      <c r="B93" s="25">
        <v>2011</v>
      </c>
      <c r="C93" s="27" t="s">
        <v>33</v>
      </c>
      <c r="D93" s="28">
        <v>3</v>
      </c>
      <c r="E93" s="29">
        <v>0.152</v>
      </c>
      <c r="F93" s="29">
        <v>0</v>
      </c>
      <c r="G93" s="29">
        <v>0</v>
      </c>
      <c r="H93" s="29">
        <v>0</v>
      </c>
      <c r="I93" s="30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48">
        <v>0</v>
      </c>
      <c r="R93" s="44"/>
    </row>
    <row r="94" spans="1:18" ht="13.5" thickBot="1" x14ac:dyDescent="0.25">
      <c r="A94" s="61" t="s">
        <v>26</v>
      </c>
      <c r="B94" s="37">
        <v>2008</v>
      </c>
      <c r="C94" s="37" t="s">
        <v>33</v>
      </c>
      <c r="D94" s="38">
        <v>2</v>
      </c>
      <c r="E94" s="39">
        <f>(773.86+364.56+80+80+468.27+773.86)/2/3.28084/1000</f>
        <v>0.38717980761024617</v>
      </c>
      <c r="F94" s="39">
        <f>0.387*2</f>
        <v>0.77400000000000002</v>
      </c>
      <c r="G94" s="39">
        <v>0</v>
      </c>
      <c r="H94" s="39">
        <v>0</v>
      </c>
      <c r="I94" s="67">
        <v>2</v>
      </c>
      <c r="J94" s="40">
        <v>18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50">
        <v>0</v>
      </c>
      <c r="R94" s="45" t="s">
        <v>126</v>
      </c>
    </row>
    <row r="95" spans="1:18" x14ac:dyDescent="0.2">
      <c r="A95" s="24" t="s">
        <v>117</v>
      </c>
      <c r="B95" s="57"/>
      <c r="C95" s="57"/>
      <c r="D95" s="58"/>
      <c r="E95" s="59">
        <f>+(SUM(E77:E94)-0.152)</f>
        <v>2.6842687353656638</v>
      </c>
      <c r="F95" s="59">
        <f>+SUM(F77:F94)</f>
        <v>4.383</v>
      </c>
      <c r="G95" s="59">
        <f>4.514-3.74</f>
        <v>0.77400000000000002</v>
      </c>
      <c r="H95" s="59">
        <f>2.983-2.599</f>
        <v>0.3839999999999999</v>
      </c>
      <c r="I95" s="60">
        <v>11</v>
      </c>
      <c r="J95" s="60">
        <f t="shared" ref="J95:Q95" si="0">+SUM(J77:J94)</f>
        <v>125</v>
      </c>
      <c r="K95" s="60">
        <v>7</v>
      </c>
      <c r="L95" s="60">
        <v>10</v>
      </c>
      <c r="M95" s="60">
        <v>0</v>
      </c>
      <c r="N95" s="60">
        <v>10</v>
      </c>
      <c r="O95" s="60">
        <v>23</v>
      </c>
      <c r="P95" s="60">
        <f t="shared" si="0"/>
        <v>0</v>
      </c>
      <c r="Q95" s="64">
        <f t="shared" si="0"/>
        <v>0</v>
      </c>
      <c r="R95" s="36"/>
    </row>
    <row r="96" spans="1:18" ht="13.5" thickBot="1" x14ac:dyDescent="0.25">
      <c r="A96" s="24" t="s">
        <v>118</v>
      </c>
      <c r="B96" s="57"/>
      <c r="C96" s="57"/>
      <c r="D96" s="58"/>
      <c r="E96" s="59">
        <v>0.152</v>
      </c>
      <c r="F96" s="59"/>
      <c r="G96" s="59"/>
      <c r="H96" s="59"/>
      <c r="I96" s="60"/>
      <c r="J96" s="60"/>
      <c r="K96" s="60"/>
      <c r="L96" s="60"/>
      <c r="M96" s="60"/>
      <c r="N96" s="60"/>
      <c r="O96" s="60"/>
      <c r="P96" s="60"/>
      <c r="Q96" s="64"/>
      <c r="R96" s="36"/>
    </row>
    <row r="97" spans="1:18" ht="13.5" thickBot="1" x14ac:dyDescent="0.25">
      <c r="A97" s="10" t="s">
        <v>11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/>
      <c r="R97" s="73"/>
    </row>
    <row r="98" spans="1:18" x14ac:dyDescent="0.2">
      <c r="A98" s="51" t="s">
        <v>70</v>
      </c>
      <c r="B98" s="25">
        <v>2009</v>
      </c>
      <c r="C98" s="27" t="s">
        <v>33</v>
      </c>
      <c r="D98" s="28">
        <v>5</v>
      </c>
      <c r="E98" s="26">
        <f>(22.089+278.997+290.77)/2/1000</f>
        <v>0.29592800000000002</v>
      </c>
      <c r="F98" s="26">
        <v>0.61199999999999999</v>
      </c>
      <c r="G98" s="26">
        <v>0</v>
      </c>
      <c r="H98" s="26">
        <v>0</v>
      </c>
      <c r="I98" s="30">
        <v>1</v>
      </c>
      <c r="J98" s="30">
        <v>5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49">
        <v>0</v>
      </c>
      <c r="R98" s="72"/>
    </row>
    <row r="99" spans="1:18" x14ac:dyDescent="0.2">
      <c r="A99" s="51" t="s">
        <v>41</v>
      </c>
      <c r="B99" s="27">
        <v>2005</v>
      </c>
      <c r="C99" s="27" t="s">
        <v>33</v>
      </c>
      <c r="D99" s="28">
        <v>2</v>
      </c>
      <c r="E99" s="29">
        <f>((180.91+79.96+14)/2+SQRT((63-33)^2+((180.91-(79.96+14))/2)^2)+63)/3.28084/1000</f>
        <v>7.7192477063400836E-2</v>
      </c>
      <c r="F99" s="29">
        <v>0.17399999999999999</v>
      </c>
      <c r="G99" s="29">
        <v>0</v>
      </c>
      <c r="H99" s="29">
        <v>0</v>
      </c>
      <c r="I99" s="31">
        <v>0</v>
      </c>
      <c r="J99" s="31">
        <v>6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48">
        <v>0</v>
      </c>
      <c r="R99" s="44"/>
    </row>
    <row r="100" spans="1:18" x14ac:dyDescent="0.2">
      <c r="A100" s="51" t="s">
        <v>12</v>
      </c>
      <c r="B100" s="27">
        <v>2000</v>
      </c>
      <c r="C100" s="27" t="s">
        <v>33</v>
      </c>
      <c r="D100" s="28">
        <v>2</v>
      </c>
      <c r="E100" s="29">
        <v>0.437</v>
      </c>
      <c r="F100" s="29">
        <v>0.63700000000000001</v>
      </c>
      <c r="G100" s="29">
        <v>0.27700000000000002</v>
      </c>
      <c r="H100" s="29">
        <v>6.3E-2</v>
      </c>
      <c r="I100" s="31">
        <v>5</v>
      </c>
      <c r="J100" s="31">
        <v>0</v>
      </c>
      <c r="K100" s="31">
        <v>5</v>
      </c>
      <c r="L100" s="31">
        <v>5</v>
      </c>
      <c r="M100" s="31">
        <v>0</v>
      </c>
      <c r="N100" s="31">
        <v>2</v>
      </c>
      <c r="O100" s="31">
        <v>4</v>
      </c>
      <c r="P100" s="31">
        <v>0</v>
      </c>
      <c r="Q100" s="48">
        <v>0</v>
      </c>
      <c r="R100" s="44"/>
    </row>
    <row r="101" spans="1:18" ht="13.5" thickBot="1" x14ac:dyDescent="0.25">
      <c r="A101" s="52" t="s">
        <v>111</v>
      </c>
      <c r="B101" s="37">
        <v>2000</v>
      </c>
      <c r="C101" s="37" t="s">
        <v>82</v>
      </c>
      <c r="D101" s="38" t="s">
        <v>79</v>
      </c>
      <c r="E101" s="39">
        <v>0.25700000000000001</v>
      </c>
      <c r="F101" s="39">
        <v>0</v>
      </c>
      <c r="G101" s="39">
        <v>0</v>
      </c>
      <c r="H101" s="39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50">
        <v>0</v>
      </c>
      <c r="R101" s="45" t="s">
        <v>79</v>
      </c>
    </row>
    <row r="102" spans="1:18" x14ac:dyDescent="0.2">
      <c r="A102" s="24" t="s">
        <v>117</v>
      </c>
      <c r="B102" s="57"/>
      <c r="C102" s="57"/>
      <c r="D102" s="58"/>
      <c r="E102" s="59">
        <f>0.296+0.077+0.437</f>
        <v>0.81</v>
      </c>
      <c r="F102" s="59">
        <f>0.612+0.174+0.637</f>
        <v>1.423</v>
      </c>
      <c r="G102" s="59">
        <v>0.27700000000000002</v>
      </c>
      <c r="H102" s="59">
        <v>6.3E-2</v>
      </c>
      <c r="I102" s="60">
        <v>6</v>
      </c>
      <c r="J102" s="60">
        <v>11</v>
      </c>
      <c r="K102" s="60">
        <v>5</v>
      </c>
      <c r="L102" s="60">
        <v>5</v>
      </c>
      <c r="M102" s="60"/>
      <c r="N102" s="60">
        <v>2</v>
      </c>
      <c r="O102" s="60">
        <v>4</v>
      </c>
      <c r="P102" s="60"/>
      <c r="Q102" s="64"/>
      <c r="R102" s="74"/>
    </row>
    <row r="103" spans="1:18" ht="13.5" thickBot="1" x14ac:dyDescent="0.25">
      <c r="A103" s="24" t="s">
        <v>118</v>
      </c>
      <c r="B103" s="57"/>
      <c r="C103" s="57"/>
      <c r="D103" s="58"/>
      <c r="E103" s="59">
        <v>0.25700000000000001</v>
      </c>
      <c r="F103" s="59"/>
      <c r="G103" s="59" t="s">
        <v>79</v>
      </c>
      <c r="H103" s="59"/>
      <c r="I103" s="60"/>
      <c r="J103" s="60"/>
      <c r="K103" s="60"/>
      <c r="L103" s="60"/>
      <c r="M103" s="60"/>
      <c r="N103" s="60"/>
      <c r="O103" s="60"/>
      <c r="P103" s="60"/>
      <c r="Q103" s="64"/>
      <c r="R103" s="75"/>
    </row>
    <row r="104" spans="1:18" x14ac:dyDescent="0.2">
      <c r="E104" t="s">
        <v>79</v>
      </c>
      <c r="R104" s="65" t="s">
        <v>79</v>
      </c>
    </row>
    <row r="105" spans="1:18" x14ac:dyDescent="0.2">
      <c r="E105" t="s">
        <v>79</v>
      </c>
      <c r="R105" s="65" t="s">
        <v>79</v>
      </c>
    </row>
    <row r="106" spans="1:18" x14ac:dyDescent="0.2">
      <c r="R106" s="65" t="s">
        <v>79</v>
      </c>
    </row>
  </sheetData>
  <mergeCells count="6">
    <mergeCell ref="D12:D13"/>
    <mergeCell ref="A1:R1"/>
    <mergeCell ref="A2:R2"/>
    <mergeCell ref="A3:R3"/>
    <mergeCell ref="C5:C6"/>
    <mergeCell ref="E5:E6"/>
  </mergeCells>
  <pageMargins left="0.7" right="0.7" top="0.75" bottom="0.75" header="0.3" footer="0.3"/>
  <pageSetup paperSize="17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6C14D-4193-4C25-BA8D-0A9AA66FBE4C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GMA R&amp;S Inventory</vt:lpstr>
      <vt:lpstr>Sheet1</vt:lpstr>
    </vt:vector>
  </TitlesOfParts>
  <Company>EHM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EHM</dc:creator>
  <cp:lastModifiedBy>Fred Whynot</cp:lastModifiedBy>
  <cp:lastPrinted>2019-12-24T12:52:03Z</cp:lastPrinted>
  <dcterms:created xsi:type="dcterms:W3CDTF">2001-03-26T14:39:14Z</dcterms:created>
  <dcterms:modified xsi:type="dcterms:W3CDTF">2022-03-17T19:14:24Z</dcterms:modified>
  <cp:contentStatus/>
</cp:coreProperties>
</file>